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29. N_1 ИСУ\"/>
    </mc:Choice>
  </mc:AlternateContent>
  <bookViews>
    <workbookView xWindow="0" yWindow="180" windowWidth="28800" windowHeight="11715" activeTab="4"/>
  </bookViews>
  <sheets>
    <sheet name=" Кол-во ПУ" sheetId="2" r:id="rId1"/>
    <sheet name="Сценарий" sheetId="3" r:id="rId2"/>
    <sheet name="расч. ср.ст" sheetId="4" r:id="rId3"/>
    <sheet name="итого 24-27" sheetId="10" r:id="rId4"/>
    <sheet name="2024 поквартально" sheetId="9" r:id="rId5"/>
  </sheets>
  <definedNames>
    <definedName name="Z_6B3CABC6_DF8D_48D3_9282_70204E549E08_.wvu.Cols" localSheetId="2" hidden="1">'расч. ср.ст'!#REF!</definedName>
    <definedName name="Z_7E0A8D5C_12D2_4C05_B231_D6211E87B9A3_.wvu.Cols" localSheetId="2" hidden="1">'расч. ср.ст'!#REF!</definedName>
    <definedName name="Z_7E0A8D5C_12D2_4C05_B231_D6211E87B9A3_.wvu.Rows" localSheetId="0" hidden="1">' Кол-во ПУ'!#REF!,' Кол-во ПУ'!#REF!,' Кол-во ПУ'!#REF!,' Кол-во ПУ'!#REF!,' Кол-во ПУ'!#REF!</definedName>
    <definedName name="Z_7E0A8D5C_12D2_4C05_B231_D6211E87B9A3_.wvu.Rows" localSheetId="2" hidden="1">'расч. ср.ст'!#REF!</definedName>
    <definedName name="Z_7E0A8D5C_12D2_4C05_B231_D6211E87B9A3_.wvu.Rows" localSheetId="1" hidden="1">Сценарий!#REF!</definedName>
    <definedName name="_xlnm.Print_Area" localSheetId="4">'2024 поквартально'!$A$1:$S$21</definedName>
  </definedNames>
  <calcPr calcId="162913"/>
  <customWorkbookViews>
    <customWorkbookView name="Березовиков Сергей Иванович - Личное представление" guid="{6B3CABC6-DF8D-48D3-9282-70204E549E08}" mergeInterval="0" personalView="1" maximized="1" xWindow="-8" yWindow="-8" windowWidth="1936" windowHeight="1056" activeSheetId="2"/>
    <customWorkbookView name="Ефремов Юрий Михайлович - Личное представление" guid="{7E0A8D5C-12D2-4C05-B231-D6211E87B9A3}" mergeInterval="0" personalView="1" maximized="1" xWindow="-8" yWindow="-8" windowWidth="1806" windowHeight="1096" activeSheetId="5"/>
  </customWorkbookViews>
</workbook>
</file>

<file path=xl/calcChain.xml><?xml version="1.0" encoding="utf-8"?>
<calcChain xmlns="http://schemas.openxmlformats.org/spreadsheetml/2006/main">
  <c r="D3" i="2" l="1"/>
  <c r="D4" i="2"/>
  <c r="D2" i="2"/>
  <c r="G3" i="2"/>
  <c r="G10" i="2" l="1"/>
  <c r="G11" i="2" s="1"/>
  <c r="G5" i="2"/>
  <c r="M9" i="4" l="1"/>
  <c r="Q24" i="10"/>
  <c r="Q23" i="10"/>
  <c r="Q22" i="10"/>
  <c r="Q20" i="10"/>
  <c r="Q19" i="10"/>
  <c r="Q16" i="10"/>
  <c r="Q15" i="10"/>
  <c r="Q13" i="10"/>
  <c r="Q12" i="10"/>
  <c r="Q11" i="10"/>
  <c r="Q9" i="10"/>
  <c r="Q8" i="10"/>
  <c r="G10" i="3" l="1"/>
  <c r="L19" i="4" s="1"/>
  <c r="E5" i="2"/>
  <c r="E4" i="2"/>
  <c r="E23" i="2"/>
  <c r="E20" i="2"/>
  <c r="E16" i="2"/>
  <c r="E12" i="2"/>
  <c r="E3" i="2" s="1"/>
  <c r="E9" i="2"/>
  <c r="H17" i="2"/>
  <c r="G17" i="2"/>
  <c r="G25" i="2" s="1"/>
  <c r="H10" i="2"/>
  <c r="H11" i="2" s="1"/>
  <c r="P9" i="10" s="1"/>
  <c r="L8" i="10"/>
  <c r="H5" i="2"/>
  <c r="G18" i="2"/>
  <c r="E10" i="3"/>
  <c r="F10" i="3"/>
  <c r="L15" i="4" s="1"/>
  <c r="L16" i="10" l="1"/>
  <c r="H18" i="2"/>
  <c r="P16" i="10" s="1"/>
  <c r="D5" i="2"/>
  <c r="D6" i="2" s="1"/>
  <c r="H15" i="10"/>
  <c r="E19" i="2"/>
  <c r="L15" i="10"/>
  <c r="L23" i="10" s="1"/>
  <c r="D10" i="2"/>
  <c r="L17" i="4"/>
  <c r="L7" i="4"/>
  <c r="L13" i="4"/>
  <c r="L11" i="4"/>
  <c r="L9" i="10"/>
  <c r="H25" i="2"/>
  <c r="L8" i="4"/>
  <c r="L14" i="4"/>
  <c r="L12" i="4"/>
  <c r="E27" i="2"/>
  <c r="E2" i="2"/>
  <c r="E6" i="2" s="1"/>
  <c r="P15" i="10"/>
  <c r="L9" i="4"/>
  <c r="L18" i="4"/>
  <c r="L16" i="4"/>
  <c r="H13" i="10"/>
  <c r="L6" i="4"/>
  <c r="P8" i="10"/>
  <c r="L10" i="4"/>
  <c r="H9" i="2"/>
  <c r="H24" i="2" s="1"/>
  <c r="G16" i="2"/>
  <c r="D18" i="2" l="1"/>
  <c r="H16" i="2"/>
  <c r="P7" i="10"/>
  <c r="P22" i="10" s="1"/>
  <c r="R8" i="10"/>
  <c r="F4" i="2"/>
  <c r="F25" i="2"/>
  <c r="D25" i="2" s="1"/>
  <c r="H23" i="10"/>
  <c r="T15" i="10"/>
  <c r="D17" i="2"/>
  <c r="D11" i="2"/>
  <c r="H9" i="10"/>
  <c r="T9" i="10" s="1"/>
  <c r="G9" i="2"/>
  <c r="G24" i="2" s="1"/>
  <c r="H12" i="10"/>
  <c r="P23" i="10"/>
  <c r="P14" i="10"/>
  <c r="F9" i="2"/>
  <c r="F24" i="2" s="1"/>
  <c r="H8" i="10"/>
  <c r="T8" i="10" s="1"/>
  <c r="Q17" i="9"/>
  <c r="H14" i="9"/>
  <c r="K14" i="9"/>
  <c r="Q14" i="9"/>
  <c r="P17" i="9"/>
  <c r="O17" i="9"/>
  <c r="N17" i="9"/>
  <c r="M17" i="9"/>
  <c r="L17" i="9"/>
  <c r="K17" i="9"/>
  <c r="J17" i="9"/>
  <c r="I17" i="9"/>
  <c r="H17" i="9"/>
  <c r="D16" i="9"/>
  <c r="Q7" i="9"/>
  <c r="N7" i="9"/>
  <c r="K7" i="9"/>
  <c r="H7" i="9"/>
  <c r="Q11" i="9"/>
  <c r="N11" i="9"/>
  <c r="K11" i="9"/>
  <c r="H11" i="9"/>
  <c r="D13" i="9"/>
  <c r="D12" i="9"/>
  <c r="H4" i="9"/>
  <c r="K4" i="9"/>
  <c r="N4" i="9"/>
  <c r="Q4" i="9"/>
  <c r="T23" i="10" l="1"/>
  <c r="N3" i="9"/>
  <c r="H11" i="10"/>
  <c r="F12" i="2"/>
  <c r="F3" i="2" s="1"/>
  <c r="D24" i="2"/>
  <c r="F5" i="2"/>
  <c r="H16" i="10"/>
  <c r="F16" i="2"/>
  <c r="D16" i="2" s="1"/>
  <c r="F2" i="2"/>
  <c r="D9" i="2"/>
  <c r="K3" i="9"/>
  <c r="K21" i="9" s="1"/>
  <c r="H3" i="9"/>
  <c r="H21" i="9" s="1"/>
  <c r="Q3" i="9"/>
  <c r="Q21" i="9" s="1"/>
  <c r="D11" i="9"/>
  <c r="D17" i="9"/>
  <c r="H10" i="10" l="1"/>
  <c r="H24" i="10" s="1"/>
  <c r="F26" i="2"/>
  <c r="T16" i="10"/>
  <c r="F19" i="2"/>
  <c r="F21" i="2" l="1"/>
  <c r="F6" i="2"/>
  <c r="F23" i="2"/>
  <c r="F22" i="2" l="1"/>
  <c r="H19" i="10"/>
  <c r="F20" i="2" l="1"/>
  <c r="H20" i="10"/>
  <c r="F27" i="2" l="1"/>
  <c r="L7" i="10"/>
  <c r="L22" i="10" s="1"/>
  <c r="H7" i="10"/>
  <c r="H22" i="10" s="1"/>
  <c r="H21" i="10" s="1"/>
  <c r="D14" i="10"/>
  <c r="D10" i="10"/>
  <c r="D7" i="10"/>
  <c r="D13" i="4"/>
  <c r="D14" i="4"/>
  <c r="F14" i="4"/>
  <c r="I14" i="4"/>
  <c r="D11" i="4"/>
  <c r="F11" i="4"/>
  <c r="I11" i="4"/>
  <c r="D12" i="4"/>
  <c r="E11" i="10" s="1"/>
  <c r="F12" i="4"/>
  <c r="I12" i="4"/>
  <c r="F13" i="4"/>
  <c r="I13" i="4"/>
  <c r="D21" i="10"/>
  <c r="H18" i="10"/>
  <c r="D18" i="10"/>
  <c r="T22" i="10" l="1"/>
  <c r="E14" i="4"/>
  <c r="E10" i="9"/>
  <c r="E11" i="4"/>
  <c r="E19" i="9"/>
  <c r="R19" i="9" s="1"/>
  <c r="S19" i="9" s="1"/>
  <c r="E23" i="10"/>
  <c r="F23" i="10" s="1"/>
  <c r="E13" i="4"/>
  <c r="E9" i="9"/>
  <c r="E12" i="4"/>
  <c r="E8" i="9"/>
  <c r="E12" i="10"/>
  <c r="F12" i="10" s="1"/>
  <c r="G12" i="10" s="1"/>
  <c r="E13" i="10"/>
  <c r="F13" i="10" s="1"/>
  <c r="D17" i="10"/>
  <c r="D25" i="10"/>
  <c r="F11" i="10"/>
  <c r="G14" i="4"/>
  <c r="G11" i="4"/>
  <c r="G13" i="4"/>
  <c r="G12" i="4"/>
  <c r="I11" i="10" s="1"/>
  <c r="L14" i="10"/>
  <c r="T7" i="10"/>
  <c r="G11" i="10" l="1"/>
  <c r="G13" i="10"/>
  <c r="F10" i="10"/>
  <c r="H14" i="10"/>
  <c r="H17" i="10" s="1"/>
  <c r="H25" i="10" s="1"/>
  <c r="J11" i="10"/>
  <c r="H13" i="4"/>
  <c r="I12" i="10"/>
  <c r="H11" i="4"/>
  <c r="I23" i="10"/>
  <c r="J23" i="10" s="1"/>
  <c r="H14" i="4"/>
  <c r="I13" i="10"/>
  <c r="J11" i="4"/>
  <c r="M11" i="4" s="1"/>
  <c r="N11" i="4" s="1"/>
  <c r="R23" i="10" s="1"/>
  <c r="S23" i="10" s="1"/>
  <c r="J14" i="4"/>
  <c r="M14" i="4" s="1"/>
  <c r="N14" i="4" s="1"/>
  <c r="J13" i="4"/>
  <c r="M13" i="4" s="1"/>
  <c r="N13" i="4" s="1"/>
  <c r="J12" i="4"/>
  <c r="M12" i="4" s="1"/>
  <c r="N12" i="4" s="1"/>
  <c r="H12" i="4"/>
  <c r="G10" i="10" l="1"/>
  <c r="T14" i="10"/>
  <c r="J12" i="10"/>
  <c r="J13" i="10"/>
  <c r="K11" i="10"/>
  <c r="K11" i="4"/>
  <c r="M23" i="10"/>
  <c r="N23" i="10" s="1"/>
  <c r="U23" i="10" s="1"/>
  <c r="K12" i="4"/>
  <c r="M11" i="10"/>
  <c r="K13" i="4"/>
  <c r="M12" i="10"/>
  <c r="K14" i="4"/>
  <c r="M13" i="10"/>
  <c r="D5" i="9"/>
  <c r="D6" i="9"/>
  <c r="D7" i="9"/>
  <c r="D8" i="9"/>
  <c r="D9" i="9"/>
  <c r="D10" i="9"/>
  <c r="D4" i="9"/>
  <c r="K13" i="10" l="1"/>
  <c r="J10" i="10"/>
  <c r="K12" i="10"/>
  <c r="D3" i="9"/>
  <c r="D19" i="4"/>
  <c r="E16" i="9" s="1"/>
  <c r="D18" i="4"/>
  <c r="E15" i="9" s="1"/>
  <c r="D17" i="4"/>
  <c r="E13" i="9" s="1"/>
  <c r="D16" i="4"/>
  <c r="E12" i="9" s="1"/>
  <c r="D15" i="4"/>
  <c r="E20" i="9" s="1"/>
  <c r="R20" i="9" s="1"/>
  <c r="S20" i="9" s="1"/>
  <c r="D10" i="4"/>
  <c r="D9" i="4"/>
  <c r="D7" i="4"/>
  <c r="D8" i="4"/>
  <c r="D6" i="4"/>
  <c r="E22" i="10" l="1"/>
  <c r="F22" i="10" s="1"/>
  <c r="E18" i="9"/>
  <c r="R18" i="9" s="1"/>
  <c r="I12" i="9"/>
  <c r="O12" i="9"/>
  <c r="R12" i="9"/>
  <c r="L12" i="9"/>
  <c r="E9" i="10"/>
  <c r="F9" i="10" s="1"/>
  <c r="G9" i="10" s="1"/>
  <c r="E6" i="9"/>
  <c r="O16" i="9"/>
  <c r="P16" i="9" s="1"/>
  <c r="I16" i="9"/>
  <c r="J16" i="9" s="1"/>
  <c r="L16" i="9"/>
  <c r="M16" i="9" s="1"/>
  <c r="R16" i="9"/>
  <c r="S16" i="9" s="1"/>
  <c r="O13" i="9"/>
  <c r="P13" i="9" s="1"/>
  <c r="L13" i="9"/>
  <c r="M13" i="9" s="1"/>
  <c r="I13" i="9"/>
  <c r="R13" i="9"/>
  <c r="S13" i="9" s="1"/>
  <c r="I15" i="9"/>
  <c r="R15" i="9"/>
  <c r="L15" i="9"/>
  <c r="K10" i="10"/>
  <c r="G22" i="10"/>
  <c r="E15" i="10"/>
  <c r="G23" i="10"/>
  <c r="E16" i="10"/>
  <c r="E19" i="10"/>
  <c r="F19" i="10" s="1"/>
  <c r="E24" i="10"/>
  <c r="E20" i="10"/>
  <c r="E8" i="10"/>
  <c r="E5" i="9"/>
  <c r="F19" i="4"/>
  <c r="F18" i="4"/>
  <c r="F17" i="4"/>
  <c r="F16" i="4"/>
  <c r="F15" i="4"/>
  <c r="F10" i="4"/>
  <c r="F9" i="4"/>
  <c r="F8" i="4"/>
  <c r="F7" i="4"/>
  <c r="F6" i="4"/>
  <c r="L11" i="9" l="1"/>
  <c r="M12" i="9"/>
  <c r="M11" i="9" s="1"/>
  <c r="R11" i="9"/>
  <c r="S12" i="9"/>
  <c r="S11" i="9" s="1"/>
  <c r="J13" i="9"/>
  <c r="G13" i="9" s="1"/>
  <c r="F13" i="9"/>
  <c r="O11" i="9"/>
  <c r="P12" i="9"/>
  <c r="P11" i="9" s="1"/>
  <c r="J12" i="9"/>
  <c r="I11" i="9"/>
  <c r="F12" i="9"/>
  <c r="I14" i="9"/>
  <c r="J15" i="9"/>
  <c r="J14" i="9" s="1"/>
  <c r="L14" i="9"/>
  <c r="M15" i="9"/>
  <c r="M14" i="9" s="1"/>
  <c r="R17" i="9"/>
  <c r="F17" i="9" s="1"/>
  <c r="S18" i="9"/>
  <c r="S17" i="9" s="1"/>
  <c r="G17" i="9" s="1"/>
  <c r="R14" i="9"/>
  <c r="S15" i="9"/>
  <c r="S14" i="9" s="1"/>
  <c r="F8" i="10"/>
  <c r="F20" i="10"/>
  <c r="F15" i="10"/>
  <c r="F24" i="10"/>
  <c r="F21" i="10" s="1"/>
  <c r="F16" i="10"/>
  <c r="G19" i="10"/>
  <c r="L10" i="9"/>
  <c r="M10" i="9" s="1"/>
  <c r="I10" i="9"/>
  <c r="O10" i="9"/>
  <c r="P10" i="9" s="1"/>
  <c r="R10" i="9"/>
  <c r="S10" i="9" s="1"/>
  <c r="R9" i="9"/>
  <c r="S9" i="9" s="1"/>
  <c r="O9" i="9"/>
  <c r="P9" i="9" s="1"/>
  <c r="I9" i="9"/>
  <c r="L9" i="9"/>
  <c r="M9" i="9" s="1"/>
  <c r="O8" i="9"/>
  <c r="R8" i="9"/>
  <c r="L8" i="9"/>
  <c r="I8" i="9"/>
  <c r="I6" i="9"/>
  <c r="R6" i="9"/>
  <c r="S6" i="9" s="1"/>
  <c r="O6" i="9"/>
  <c r="P6" i="9" s="1"/>
  <c r="L6" i="9"/>
  <c r="M6" i="9" s="1"/>
  <c r="O5" i="9"/>
  <c r="I5" i="9"/>
  <c r="L5" i="9"/>
  <c r="R5" i="9"/>
  <c r="F11" i="9" l="1"/>
  <c r="J11" i="9"/>
  <c r="G11" i="9" s="1"/>
  <c r="G12" i="9"/>
  <c r="F18" i="10"/>
  <c r="F7" i="10"/>
  <c r="G16" i="10"/>
  <c r="G8" i="10"/>
  <c r="G24" i="10"/>
  <c r="F14" i="10"/>
  <c r="G20" i="10"/>
  <c r="G18" i="10"/>
  <c r="G15" i="10"/>
  <c r="I7" i="9"/>
  <c r="P8" i="9"/>
  <c r="P7" i="9" s="1"/>
  <c r="O7" i="9"/>
  <c r="M8" i="9"/>
  <c r="M7" i="9" s="1"/>
  <c r="L7" i="9"/>
  <c r="S8" i="9"/>
  <c r="S7" i="9" s="1"/>
  <c r="R7" i="9"/>
  <c r="I4" i="9"/>
  <c r="S5" i="9"/>
  <c r="S4" i="9" s="1"/>
  <c r="R4" i="9"/>
  <c r="P5" i="9"/>
  <c r="P4" i="9" s="1"/>
  <c r="O4" i="9"/>
  <c r="M5" i="9"/>
  <c r="M4" i="9" s="1"/>
  <c r="L4" i="9"/>
  <c r="J10" i="9"/>
  <c r="G10" i="9" s="1"/>
  <c r="F10" i="9"/>
  <c r="G16" i="9"/>
  <c r="F16" i="9"/>
  <c r="J6" i="9"/>
  <c r="G6" i="9" s="1"/>
  <c r="F6" i="9"/>
  <c r="F9" i="9"/>
  <c r="J9" i="9"/>
  <c r="G9" i="9" s="1"/>
  <c r="J8" i="9"/>
  <c r="F8" i="9"/>
  <c r="J5" i="9"/>
  <c r="F5" i="9"/>
  <c r="O3" i="9" l="1"/>
  <c r="I3" i="9"/>
  <c r="I21" i="9" s="1"/>
  <c r="P3" i="9"/>
  <c r="F17" i="10"/>
  <c r="F25" i="10"/>
  <c r="G7" i="10"/>
  <c r="G14" i="10"/>
  <c r="G21" i="10"/>
  <c r="M3" i="9"/>
  <c r="M21" i="9" s="1"/>
  <c r="G8" i="9"/>
  <c r="J7" i="9"/>
  <c r="G7" i="9" s="1"/>
  <c r="S3" i="9"/>
  <c r="S21" i="9" s="1"/>
  <c r="F7" i="9"/>
  <c r="R3" i="9"/>
  <c r="R21" i="9" s="1"/>
  <c r="L3" i="9"/>
  <c r="L21" i="9" s="1"/>
  <c r="G5" i="9"/>
  <c r="J4" i="9"/>
  <c r="C34" i="10"/>
  <c r="G17" i="10" l="1"/>
  <c r="G25" i="10"/>
  <c r="C41" i="10" s="1"/>
  <c r="F3" i="9"/>
  <c r="J3" i="9"/>
  <c r="C35" i="10"/>
  <c r="C42" i="10" l="1"/>
  <c r="G3" i="9"/>
  <c r="J21" i="9"/>
  <c r="I7" i="4"/>
  <c r="I8" i="4"/>
  <c r="I9" i="4"/>
  <c r="I10" i="4"/>
  <c r="I15" i="4"/>
  <c r="I16" i="4"/>
  <c r="I17" i="4"/>
  <c r="I18" i="4"/>
  <c r="I19" i="4"/>
  <c r="E6" i="4" l="1"/>
  <c r="G7" i="4"/>
  <c r="I8" i="10" s="1"/>
  <c r="J8" i="10" s="1"/>
  <c r="E7" i="4"/>
  <c r="E19" i="4"/>
  <c r="G19" i="4"/>
  <c r="G18" i="4"/>
  <c r="I19" i="10" s="1"/>
  <c r="J19" i="10" s="1"/>
  <c r="E18" i="4"/>
  <c r="E17" i="4"/>
  <c r="G17" i="4"/>
  <c r="G10" i="4"/>
  <c r="E10" i="4"/>
  <c r="E16" i="4"/>
  <c r="G16" i="4"/>
  <c r="I15" i="10" s="1"/>
  <c r="J15" i="10" s="1"/>
  <c r="E9" i="4"/>
  <c r="G9" i="4"/>
  <c r="E15" i="4"/>
  <c r="G15" i="4"/>
  <c r="I24" i="10" s="1"/>
  <c r="J24" i="10" s="1"/>
  <c r="G8" i="4"/>
  <c r="I9" i="10" s="1"/>
  <c r="J9" i="10" s="1"/>
  <c r="E8" i="4"/>
  <c r="K9" i="10" l="1"/>
  <c r="J7" i="10"/>
  <c r="I20" i="10"/>
  <c r="I16" i="10"/>
  <c r="J16" i="10" s="1"/>
  <c r="K23" i="10"/>
  <c r="K24" i="10"/>
  <c r="K15" i="10"/>
  <c r="K19" i="10"/>
  <c r="K8" i="10"/>
  <c r="H17" i="4"/>
  <c r="J17" i="4"/>
  <c r="H18" i="4"/>
  <c r="J18" i="4"/>
  <c r="H9" i="4"/>
  <c r="J9" i="4"/>
  <c r="H19" i="4"/>
  <c r="J19" i="4"/>
  <c r="M19" i="4" s="1"/>
  <c r="N19" i="4" s="1"/>
  <c r="J16" i="4"/>
  <c r="M16" i="4" s="1"/>
  <c r="N16" i="4" s="1"/>
  <c r="R15" i="10" s="1"/>
  <c r="H16" i="4"/>
  <c r="H15" i="4"/>
  <c r="J15" i="4"/>
  <c r="H7" i="4"/>
  <c r="J7" i="4"/>
  <c r="H8" i="4"/>
  <c r="J8" i="4"/>
  <c r="J10" i="4"/>
  <c r="M10" i="4" s="1"/>
  <c r="N10" i="4" s="1"/>
  <c r="H10" i="4"/>
  <c r="S15" i="10" l="1"/>
  <c r="M8" i="10"/>
  <c r="N8" i="10" s="1"/>
  <c r="O8" i="10" s="1"/>
  <c r="M7" i="4"/>
  <c r="N7" i="4" s="1"/>
  <c r="M16" i="10"/>
  <c r="N16" i="10" s="1"/>
  <c r="O16" i="10" s="1"/>
  <c r="M17" i="4"/>
  <c r="N17" i="4" s="1"/>
  <c r="R16" i="10" s="1"/>
  <c r="S16" i="10" s="1"/>
  <c r="M24" i="10"/>
  <c r="M15" i="4"/>
  <c r="N15" i="4" s="1"/>
  <c r="O23" i="10"/>
  <c r="V23" i="10" s="1"/>
  <c r="N9" i="4"/>
  <c r="M9" i="10"/>
  <c r="N9" i="10" s="1"/>
  <c r="M8" i="4"/>
  <c r="N8" i="4" s="1"/>
  <c r="R9" i="10" s="1"/>
  <c r="S9" i="10" s="1"/>
  <c r="M19" i="10"/>
  <c r="M18" i="4"/>
  <c r="N18" i="4" s="1"/>
  <c r="J14" i="10"/>
  <c r="J17" i="10" s="1"/>
  <c r="J20" i="10"/>
  <c r="M15" i="10"/>
  <c r="N15" i="10" s="1"/>
  <c r="K7" i="10"/>
  <c r="M20" i="10"/>
  <c r="K20" i="10"/>
  <c r="K16" i="10"/>
  <c r="K16" i="4"/>
  <c r="K9" i="4"/>
  <c r="K8" i="4"/>
  <c r="K19" i="4"/>
  <c r="K17" i="4"/>
  <c r="K7" i="4"/>
  <c r="K10" i="4"/>
  <c r="K15" i="4"/>
  <c r="K18" i="4"/>
  <c r="U16" i="10" l="1"/>
  <c r="U9" i="10"/>
  <c r="S14" i="10"/>
  <c r="R14" i="10"/>
  <c r="N7" i="10"/>
  <c r="R7" i="10"/>
  <c r="S8" i="10"/>
  <c r="S7" i="10" s="1"/>
  <c r="O9" i="10"/>
  <c r="V9" i="10" s="1"/>
  <c r="U8" i="10"/>
  <c r="K18" i="10"/>
  <c r="J18" i="10"/>
  <c r="N14" i="10"/>
  <c r="U15" i="10"/>
  <c r="K14" i="10"/>
  <c r="K17" i="10" s="1"/>
  <c r="V16" i="10"/>
  <c r="O15" i="10"/>
  <c r="V15" i="10" s="1"/>
  <c r="U7" i="10" l="1"/>
  <c r="U14" i="10"/>
  <c r="O7" i="10"/>
  <c r="V8" i="10"/>
  <c r="V7" i="10" s="1"/>
  <c r="V14" i="10"/>
  <c r="O14" i="10"/>
  <c r="N15" i="9" l="1"/>
  <c r="N14" i="9" s="1"/>
  <c r="N21" i="9" s="1"/>
  <c r="O15" i="9" l="1"/>
  <c r="O14" i="9" s="1"/>
  <c r="O21" i="9" s="1"/>
  <c r="F21" i="9" s="1"/>
  <c r="D15" i="9"/>
  <c r="D14" i="9" s="1"/>
  <c r="D21" i="9" s="1"/>
  <c r="F15" i="9" l="1"/>
  <c r="F14" i="9" s="1"/>
  <c r="P15" i="9"/>
  <c r="G15" i="9" s="1"/>
  <c r="G14" i="9" s="1"/>
  <c r="P14" i="9" l="1"/>
  <c r="P21" i="9" s="1"/>
  <c r="G21" i="9" s="1"/>
  <c r="I6" i="4"/>
  <c r="G6" i="4"/>
  <c r="I22" i="10" s="1"/>
  <c r="J22" i="10" s="1"/>
  <c r="K22" i="10" l="1"/>
  <c r="J21" i="10"/>
  <c r="J25" i="10" s="1"/>
  <c r="H6" i="4"/>
  <c r="J6" i="4"/>
  <c r="M22" i="10" l="1"/>
  <c r="N22" i="10" s="1"/>
  <c r="M6" i="4"/>
  <c r="N6" i="4" s="1"/>
  <c r="R22" i="10" s="1"/>
  <c r="D34" i="10"/>
  <c r="K21" i="10"/>
  <c r="K25" i="10" s="1"/>
  <c r="K6" i="4"/>
  <c r="O22" i="10" l="1"/>
  <c r="U22" i="10"/>
  <c r="S22" i="10"/>
  <c r="D35" i="10"/>
  <c r="D41" i="10"/>
  <c r="V22" i="10" l="1"/>
  <c r="D42" i="10"/>
  <c r="F4" i="9" l="1"/>
  <c r="G4" i="9" l="1"/>
  <c r="G6" i="2"/>
  <c r="H6" i="2"/>
  <c r="G14" i="2"/>
  <c r="L12" i="10" s="1"/>
  <c r="N12" i="10" s="1"/>
  <c r="O12" i="10" s="1"/>
  <c r="G15" i="2"/>
  <c r="H15" i="2"/>
  <c r="P13" i="10" s="1"/>
  <c r="R13" i="10" s="1"/>
  <c r="S13" i="10" s="1"/>
  <c r="H14" i="2"/>
  <c r="P12" i="10"/>
  <c r="R12" i="10"/>
  <c r="S12" i="10" s="1"/>
  <c r="G13" i="2"/>
  <c r="G12" i="2" s="1"/>
  <c r="L11" i="10"/>
  <c r="N11" i="10"/>
  <c r="H13" i="2"/>
  <c r="H12" i="2" l="1"/>
  <c r="T12" i="10"/>
  <c r="D14" i="2"/>
  <c r="P11" i="10"/>
  <c r="H26" i="2"/>
  <c r="H23" i="2" s="1"/>
  <c r="H19" i="2"/>
  <c r="H21" i="2" s="1"/>
  <c r="U12" i="10"/>
  <c r="G26" i="2"/>
  <c r="G19" i="2"/>
  <c r="D12" i="2"/>
  <c r="O11" i="10"/>
  <c r="V12" i="10"/>
  <c r="D15" i="2"/>
  <c r="L13" i="10"/>
  <c r="L10" i="10" s="1"/>
  <c r="D13" i="2"/>
  <c r="T11" i="10"/>
  <c r="D19" i="2" l="1"/>
  <c r="P10" i="10"/>
  <c r="R11" i="10"/>
  <c r="L24" i="10"/>
  <c r="L17" i="10"/>
  <c r="G21" i="2"/>
  <c r="H22" i="2"/>
  <c r="P20" i="10" s="1"/>
  <c r="R20" i="10" s="1"/>
  <c r="S20" i="10" s="1"/>
  <c r="H20" i="2"/>
  <c r="H27" i="2" s="1"/>
  <c r="P19" i="10"/>
  <c r="G23" i="2"/>
  <c r="D23" i="2" s="1"/>
  <c r="D26" i="2"/>
  <c r="N13" i="10"/>
  <c r="T13" i="10"/>
  <c r="T10" i="10" s="1"/>
  <c r="T17" i="10" s="1"/>
  <c r="S11" i="10" l="1"/>
  <c r="U11" i="10"/>
  <c r="R10" i="10"/>
  <c r="R17" i="10" s="1"/>
  <c r="P17" i="10"/>
  <c r="P24" i="10"/>
  <c r="P18" i="10"/>
  <c r="R19" i="10"/>
  <c r="L21" i="10"/>
  <c r="N24" i="10"/>
  <c r="T24" i="10"/>
  <c r="T21" i="10" s="1"/>
  <c r="U13" i="10"/>
  <c r="O13" i="10"/>
  <c r="N10" i="10"/>
  <c r="D21" i="2"/>
  <c r="G22" i="2"/>
  <c r="G20" i="2" s="1"/>
  <c r="L19" i="10"/>
  <c r="P25" i="10" l="1"/>
  <c r="U10" i="10"/>
  <c r="U17" i="10" s="1"/>
  <c r="R24" i="10"/>
  <c r="P21" i="10"/>
  <c r="S10" i="10"/>
  <c r="S17" i="10" s="1"/>
  <c r="V11" i="10"/>
  <c r="D20" i="2"/>
  <c r="G27" i="2"/>
  <c r="D27" i="2" s="1"/>
  <c r="N21" i="10"/>
  <c r="O24" i="10"/>
  <c r="N19" i="10"/>
  <c r="T19" i="10"/>
  <c r="N17" i="10"/>
  <c r="L20" i="10"/>
  <c r="D22" i="2"/>
  <c r="V13" i="10"/>
  <c r="O10" i="10"/>
  <c r="R18" i="10"/>
  <c r="S19" i="10"/>
  <c r="S18" i="10" s="1"/>
  <c r="V10" i="10" l="1"/>
  <c r="R21" i="10"/>
  <c r="S24" i="10"/>
  <c r="S21" i="10" s="1"/>
  <c r="S25" i="10" s="1"/>
  <c r="F41" i="10" s="1"/>
  <c r="F42" i="10" s="1"/>
  <c r="R25" i="10"/>
  <c r="F34" i="10" s="1"/>
  <c r="F35" i="10" s="1"/>
  <c r="U24" i="10"/>
  <c r="U21" i="10" s="1"/>
  <c r="O17" i="10"/>
  <c r="O19" i="10"/>
  <c r="U19" i="10"/>
  <c r="V17" i="10"/>
  <c r="T18" i="10"/>
  <c r="T25" i="10" s="1"/>
  <c r="N20" i="10"/>
  <c r="N18" i="10" s="1"/>
  <c r="N25" i="10" s="1"/>
  <c r="E34" i="10" s="1"/>
  <c r="T20" i="10"/>
  <c r="L18" i="10"/>
  <c r="L25" i="10" s="1"/>
  <c r="O21" i="10"/>
  <c r="V24" i="10" l="1"/>
  <c r="V21" i="10" s="1"/>
  <c r="G34" i="10"/>
  <c r="G35" i="10" s="1"/>
  <c r="E35" i="10"/>
  <c r="V19" i="10"/>
  <c r="V18" i="10" s="1"/>
  <c r="V25" i="10" s="1"/>
  <c r="O20" i="10"/>
  <c r="V20" i="10" s="1"/>
  <c r="U20" i="10"/>
  <c r="U18" i="10"/>
  <c r="U25" i="10" s="1"/>
  <c r="O18" i="10" l="1"/>
  <c r="O25" i="10" s="1"/>
  <c r="E41" i="10" s="1"/>
  <c r="E42" i="10"/>
  <c r="G41" i="10"/>
  <c r="G42" i="10" s="1"/>
</calcChain>
</file>

<file path=xl/sharedStrings.xml><?xml version="1.0" encoding="utf-8"?>
<sst xmlns="http://schemas.openxmlformats.org/spreadsheetml/2006/main" count="318" uniqueCount="120">
  <si>
    <t>шт</t>
  </si>
  <si>
    <t>Итого ПУ</t>
  </si>
  <si>
    <t>Итого</t>
  </si>
  <si>
    <t>№ п/п</t>
  </si>
  <si>
    <t>Ед. измерения</t>
  </si>
  <si>
    <t>шт.</t>
  </si>
  <si>
    <t>Наименование</t>
  </si>
  <si>
    <t>2024 г.</t>
  </si>
  <si>
    <t>2025 г.</t>
  </si>
  <si>
    <t>руб. без НДС</t>
  </si>
  <si>
    <t>тыс. руб. без НДС</t>
  </si>
  <si>
    <t>тыс. руб. с НДС</t>
  </si>
  <si>
    <t>Министерство экономического развития</t>
  </si>
  <si>
    <t>Российской Федерации</t>
  </si>
  <si>
    <t>Прогноз показателей инфляции (Базовый вариант)</t>
  </si>
  <si>
    <t>Отчет</t>
  </si>
  <si>
    <t>Прогноз</t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</si>
  <si>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</si>
  <si>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</si>
  <si>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</si>
  <si>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</si>
  <si>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</si>
  <si>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</si>
  <si>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</si>
  <si>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</si>
  <si>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</si>
  <si>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</si>
  <si>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</si>
  <si>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Стоимость единицы "под ключ"</t>
  </si>
  <si>
    <t>№</t>
  </si>
  <si>
    <t>Статья затрат</t>
  </si>
  <si>
    <t>Период реализации (год)</t>
  </si>
  <si>
    <t>Итого:</t>
  </si>
  <si>
    <t>Затраты, относящиеся на инвестиционную деятельность</t>
  </si>
  <si>
    <t>1.1.</t>
  </si>
  <si>
    <t>Освоение:                                                                                                                 тыс. руб. без НДС</t>
  </si>
  <si>
    <t>Кол-во ПУ (оборудования)</t>
  </si>
  <si>
    <t>Тарифно-балансовое решение</t>
  </si>
  <si>
    <t>2026 г.</t>
  </si>
  <si>
    <t>Комплекс работ по установке шлюза CG-ZB-02 или аналога</t>
  </si>
  <si>
    <t xml:space="preserve">Комплекс работ по установке шлюза CG-ZB-02 или аналога </t>
  </si>
  <si>
    <t>Итого  оборудования**</t>
  </si>
  <si>
    <t>Итого ПУ и оборудования</t>
  </si>
  <si>
    <t>1.2.</t>
  </si>
  <si>
    <t>4.1.</t>
  </si>
  <si>
    <t>4.2.</t>
  </si>
  <si>
    <t xml:space="preserve">Комплекс работ по установке  роутера RRC-ZB-01 или аналога </t>
  </si>
  <si>
    <r>
      <t xml:space="preserve">Показатели инфляции:
</t>
    </r>
    <r>
      <rPr>
        <b/>
        <sz val="10"/>
        <color theme="8" tint="-0.499984740745262"/>
        <rFont val="Times New Roman"/>
        <family val="1"/>
        <charset val="204"/>
      </rPr>
      <t>потребительские цены (ИПЦ)</t>
    </r>
  </si>
  <si>
    <t>5.1.</t>
  </si>
  <si>
    <t>1.3.</t>
  </si>
  <si>
    <t>2.1.</t>
  </si>
  <si>
    <t>2.2.</t>
  </si>
  <si>
    <t>2.3.</t>
  </si>
  <si>
    <t>3.1.</t>
  </si>
  <si>
    <t>3.2.</t>
  </si>
  <si>
    <t>3.3.</t>
  </si>
  <si>
    <t>4.3.</t>
  </si>
  <si>
    <t>5.2.</t>
  </si>
  <si>
    <t>Тип ПУ</t>
  </si>
  <si>
    <t>Кол-во</t>
  </si>
  <si>
    <t>Финансирование: 		    			                                              тыс. руб. с НДС</t>
  </si>
  <si>
    <t>1 кв. 2024 г.</t>
  </si>
  <si>
    <t>2 кв. 2024 г.</t>
  </si>
  <si>
    <t>3 кв. 2024 г.</t>
  </si>
  <si>
    <t>4 кв. 2024 г.</t>
  </si>
  <si>
    <t>Темп роста индекса (дефлятора) на 2025 год</t>
  </si>
  <si>
    <t>Темп роста индекса (дефлятора) на 2026 год</t>
  </si>
  <si>
    <t>Прогноз социально-экономического развития Российской Федерации на 2023 год и на плановый период 2024 и 2025 годов от 22.09.2023</t>
  </si>
  <si>
    <t>Комплекс работ по установке однофазного ПУ (СМР), включая стоимость однофазного ПУ и автоматического выключателя</t>
  </si>
  <si>
    <t>Комплекс работ по установке однофазного ПУ (ПНР)</t>
  </si>
  <si>
    <t>Комплекс работ по установке трёхфазного ПУ прямого включения на готовом основании (СМР), включая стоимость трёхфазного ПУ прямого включения и автоматического выключателя</t>
  </si>
  <si>
    <t>Комплекс работ по установке трёхфазного ПУ прямого включения на готовом основании (ПНР)</t>
  </si>
  <si>
    <t>Комплекс работ по установке трёхфазного ОДПУ прямого включения на готовом основании (ПНР)</t>
  </si>
  <si>
    <t>Комплекс работ по установке трёхфазного ПУ прямого включения на готовом основании (ППО, ПИР, СМР), включая стоимость трёхфазного ОДПУ прямого включения</t>
  </si>
  <si>
    <t>Комплекс работ по установке трёхфазного ПУ трансформаторного включения на готовом основании (ППО, ПИР, СМР), включая стоимость трёхфазного ОДПУ трансформаторного включения и трансформаторов тока</t>
  </si>
  <si>
    <t>Комплекс работ по установке шлюза CG-ZB-02 или аналога, включая стоимость шлюза</t>
  </si>
  <si>
    <t>Комплекс работ по установке роутера RRC-ZB-01 или аналога, включая стоимость роутера</t>
  </si>
  <si>
    <t>Комплекс работ по установке трёхфазного ОДПУ  на готовом основании (ПНР)</t>
  </si>
  <si>
    <t>Комплекс работ по установке трёхфазного ОДПУ трансформаторного включения на готовом основании (ППО, ПИР, СМР), включая стоимость трёхфазного ОДПУ трансформаторного включения и трансформаторов тока</t>
  </si>
  <si>
    <t>Цена, руб. без НДС</t>
  </si>
  <si>
    <t>Цена, руб. с НДС</t>
  </si>
  <si>
    <t>Пусконаладочные работы по ПУ, установленным в 2022-2023</t>
  </si>
  <si>
    <t>2.</t>
  </si>
  <si>
    <t>Каналообразующее оборудование**</t>
  </si>
  <si>
    <t>Комплекс работ по установке однофазного ПУ (СМР), включая стоимость однофазного ПУ</t>
  </si>
  <si>
    <t>Замена однофазного ИПУ</t>
  </si>
  <si>
    <t>Замена ПУ ЮЛ</t>
  </si>
  <si>
    <t>Комплекс работ позамене трёфазного ПУ прямого включения (СМР), включая стоимость ПУ</t>
  </si>
  <si>
    <t>Комплекс работ позамене трёфазного ПУ трансформаторного включения (СМР), включая стоимость ПУ и трансформаторов ток</t>
  </si>
  <si>
    <t>Комплекс работ по замене однофазного ПУ (СМР), включая стоимость ПУ и автоматического выключателя</t>
  </si>
  <si>
    <t>Комплекс работ по замене однофазного ПУ (СМР), включая стоимость ПУ</t>
  </si>
  <si>
    <t>Комплекс работ по установке трёхфазного ПУ ЮЛ (ПНР)</t>
  </si>
  <si>
    <t>3.4.</t>
  </si>
  <si>
    <t>Комплекс работ позамене трёфазного ПУ прямого включения ЮЛ (СМР), включая стоимость ПУ</t>
  </si>
  <si>
    <t>Комплекс работ позамене трёфазного ПУ трансформаторного включения ЮЛ (СМР), включая стоимость ПУ и трансформаторов ток</t>
  </si>
  <si>
    <t>Комплекс работ позамене однофазного ПУ прямого включения ЮЛ (СМР), включая стоимость ПУ</t>
  </si>
  <si>
    <t>Комплекс работ по установке трёхфазного ОДПУ (ПНР)</t>
  </si>
  <si>
    <t>Комплекс работ по установке трёхфазного ОДПУ прямого включения на готовом основании (ППО, ПИР, СМР), включая стоимость трёхфазного ОДПУ прямого включения</t>
  </si>
  <si>
    <t>Комплекс работ позамене однофазного ПУ  ЮЛ (СМР), включая стоимость ПУ</t>
  </si>
  <si>
    <t>Замена ОДПУ</t>
  </si>
  <si>
    <t>5.3.</t>
  </si>
  <si>
    <t>Комплекс работ по замене трёхфазного ПУ прямого включения (СМР), включая стоимость ПУ</t>
  </si>
  <si>
    <t>Комплекс работ по замене трёхфазного ПУ трансформаторного включения (СМР), включая стоимость ПУ и трансформаторов ток</t>
  </si>
  <si>
    <t>Пусконаладочные работы по ПУ, установленным в 2022-2026</t>
  </si>
  <si>
    <t>1-ф ПУ</t>
  </si>
  <si>
    <t>3-ф ПУ прямого включения</t>
  </si>
  <si>
    <t>ОДПУ 3-х ф. прямого включения</t>
  </si>
  <si>
    <t>ОДПУ 3-х ф. трансформаторного включения</t>
  </si>
  <si>
    <t xml:space="preserve">**В среднем на один МКЖД расчётное количество каналообразующего оборудования составляет одно устройство (1 шлюз или 1 роутер) на 10-14 ПУ. Данное количество является усреднённым и может отличаться в зависимости от условий в конкретном МКЖД и результатов проведения ППО </t>
  </si>
  <si>
    <t>Комплекс работ по установке трёхфазного ОДПУ трансформаторного включения на готовом основании (ПНР)</t>
  </si>
  <si>
    <t>Комплекс работ по установке трёхфазного ОДПУ  трансформаторного включения на готовом основании (ПНР)</t>
  </si>
  <si>
    <t>ООО "СтройЭнергоКом" договор от 27.02.2024 №Д/ТЭС/21/4/585</t>
  </si>
  <si>
    <t>2027 г.</t>
  </si>
  <si>
    <t>**В среднем на один МКЖД расчётное количество каналообразующего оборудования составляет одно устройство (1 шлюз или 1 роутер) на 10-14 ПУ. Данное количество является усреднённым и может отличаться в зависимости от условий в конкретном МКЖД и результатов проведения ППО</t>
  </si>
  <si>
    <t>Темп роста индекса (дефлятора) на 2027 год</t>
  </si>
  <si>
    <t>Расчет цен по проекту «Построение интеллектуальной системы учета ИСУ»</t>
  </si>
  <si>
    <t>Расчет стоимости проекта «Построение интеллектуальной системы учета ИСУ»</t>
  </si>
  <si>
    <t>ИТОГО 2024-2027</t>
  </si>
  <si>
    <t>Пусконаладочные работы по ПУ, установленным в 2022-2027</t>
  </si>
  <si>
    <t>Итото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</si>
</sst>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"/>
    <numFmt numFmtId="165" formatCode="0_)"/>
    <numFmt numFmtId="166" formatCode="0.0_)"/>
    <numFmt numFmtId="167" formatCode="#,##0.0000"/>
    <numFmt numFmtId="168" formatCode="#,##0\ _₽"/>
    <numFmt numFmtId="169" formatCode="#,##0.00\ _₽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203277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03277"/>
      <name val="Times New Roman"/>
      <family val="1"/>
      <charset val="204"/>
    </font>
    <font>
      <i/>
      <sz val="10"/>
      <color rgb="FF20327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Courier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rgb="FF203277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203277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8" tint="-0.49998474074526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18" fillId="0" borderId="0"/>
    <xf numFmtId="0" fontId="19" fillId="0" borderId="0"/>
  </cellStyleXfs>
  <cellXfs count="203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/>
    <xf numFmtId="4" fontId="9" fillId="0" borderId="1" xfId="0" applyNumberFormat="1" applyFont="1" applyBorder="1" applyAlignment="1">
      <alignment horizontal="center" vertical="center"/>
    </xf>
    <xf numFmtId="0" fontId="16" fillId="0" borderId="0" xfId="0" applyFont="1"/>
    <xf numFmtId="165" fontId="13" fillId="0" borderId="3" xfId="6" applyFont="1" applyFill="1" applyBorder="1" applyAlignment="1" applyProtection="1">
      <alignment horizontal="center" vertical="center" wrapText="1"/>
      <protection locked="0"/>
    </xf>
    <xf numFmtId="165" fontId="13" fillId="0" borderId="8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" fontId="21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/>
    <xf numFmtId="0" fontId="21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5" fillId="0" borderId="11" xfId="7" applyFont="1" applyFill="1" applyBorder="1" applyAlignment="1">
      <alignment vertical="top"/>
    </xf>
    <xf numFmtId="0" fontId="26" fillId="2" borderId="0" xfId="7" applyFont="1" applyFill="1" applyBorder="1" applyAlignment="1"/>
    <xf numFmtId="0" fontId="28" fillId="2" borderId="10" xfId="7" applyFont="1" applyFill="1" applyBorder="1" applyAlignment="1">
      <alignment vertical="top"/>
    </xf>
    <xf numFmtId="0" fontId="27" fillId="0" borderId="11" xfId="7" applyFont="1" applyFill="1" applyBorder="1" applyAlignment="1">
      <alignment vertical="top"/>
    </xf>
    <xf numFmtId="0" fontId="28" fillId="0" borderId="11" xfId="7" applyFont="1" applyFill="1" applyBorder="1" applyAlignment="1">
      <alignment vertical="top"/>
    </xf>
    <xf numFmtId="0" fontId="25" fillId="2" borderId="10" xfId="7" applyFont="1" applyFill="1" applyBorder="1" applyAlignment="1">
      <alignment vertical="top"/>
    </xf>
    <xf numFmtId="0" fontId="24" fillId="2" borderId="0" xfId="7" applyFont="1" applyFill="1" applyBorder="1" applyAlignment="1"/>
    <xf numFmtId="0" fontId="9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 shrinkToFit="1"/>
    </xf>
    <xf numFmtId="0" fontId="30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6" fontId="6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right" vertical="center" wrapText="1"/>
    </xf>
    <xf numFmtId="167" fontId="0" fillId="0" borderId="0" xfId="0" applyNumberFormat="1"/>
    <xf numFmtId="0" fontId="20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/>
    </xf>
    <xf numFmtId="168" fontId="20" fillId="0" borderId="1" xfId="0" applyNumberFormat="1" applyFont="1" applyFill="1" applyBorder="1" applyAlignment="1">
      <alignment horizontal="center" vertical="center" wrapText="1"/>
    </xf>
    <xf numFmtId="168" fontId="22" fillId="0" borderId="1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10" fontId="0" fillId="0" borderId="4" xfId="0" applyNumberFormat="1" applyBorder="1"/>
    <xf numFmtId="0" fontId="0" fillId="0" borderId="21" xfId="0" applyBorder="1"/>
    <xf numFmtId="3" fontId="9" fillId="0" borderId="7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center" vertical="center"/>
    </xf>
    <xf numFmtId="169" fontId="0" fillId="0" borderId="0" xfId="0" applyNumberFormat="1"/>
    <xf numFmtId="3" fontId="0" fillId="0" borderId="0" xfId="0" applyNumberForma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22" xfId="0" applyNumberFormat="1" applyFont="1" applyFill="1" applyBorder="1" applyAlignment="1">
      <alignment horizontal="center" vertical="center" wrapText="1"/>
    </xf>
    <xf numFmtId="16" fontId="8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0" fontId="2" fillId="0" borderId="19" xfId="0" applyFont="1" applyBorder="1"/>
    <xf numFmtId="4" fontId="17" fillId="0" borderId="19" xfId="0" applyNumberFormat="1" applyFont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9" fillId="0" borderId="25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3" xfId="0" applyBorder="1"/>
    <xf numFmtId="3" fontId="10" fillId="0" borderId="23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5" fontId="13" fillId="0" borderId="1" xfId="6" applyFont="1" applyFill="1" applyBorder="1" applyAlignment="1" applyProtection="1">
      <alignment horizontal="center" vertical="center" wrapText="1"/>
      <protection locked="0"/>
    </xf>
    <xf numFmtId="1" fontId="14" fillId="2" borderId="1" xfId="7" applyNumberFormat="1" applyFont="1" applyFill="1" applyBorder="1" applyAlignment="1">
      <alignment horizontal="center" vertical="center"/>
    </xf>
    <xf numFmtId="166" fontId="12" fillId="0" borderId="1" xfId="6" applyNumberFormat="1" applyFont="1" applyFill="1" applyBorder="1" applyAlignment="1">
      <alignment horizontal="center" vertical="center"/>
    </xf>
    <xf numFmtId="166" fontId="12" fillId="5" borderId="1" xfId="6" applyNumberFormat="1" applyFont="1" applyFill="1" applyBorder="1" applyAlignment="1">
      <alignment horizontal="center" vertical="center"/>
    </xf>
    <xf numFmtId="0" fontId="11" fillId="2" borderId="7" xfId="7" applyFont="1" applyFill="1" applyBorder="1" applyAlignment="1">
      <alignment horizontal="left" vertical="center" wrapText="1" indent="2"/>
    </xf>
    <xf numFmtId="0" fontId="0" fillId="0" borderId="20" xfId="0" applyBorder="1"/>
    <xf numFmtId="165" fontId="12" fillId="0" borderId="7" xfId="6" applyFont="1" applyFill="1" applyBorder="1" applyAlignment="1">
      <alignment vertical="center"/>
    </xf>
    <xf numFmtId="166" fontId="12" fillId="5" borderId="20" xfId="6" applyNumberFormat="1" applyFont="1" applyFill="1" applyBorder="1" applyAlignment="1">
      <alignment horizontal="center" vertical="center"/>
    </xf>
    <xf numFmtId="0" fontId="14" fillId="2" borderId="7" xfId="7" applyFont="1" applyFill="1" applyBorder="1" applyAlignment="1">
      <alignment horizontal="left" vertical="center" wrapText="1" indent="2"/>
    </xf>
    <xf numFmtId="0" fontId="15" fillId="2" borderId="7" xfId="7" applyFont="1" applyFill="1" applyBorder="1" applyAlignment="1">
      <alignment horizontal="left" vertical="center" wrapText="1" indent="2"/>
    </xf>
    <xf numFmtId="165" fontId="12" fillId="0" borderId="6" xfId="6" applyFont="1" applyFill="1" applyBorder="1" applyAlignment="1">
      <alignment vertical="center"/>
    </xf>
    <xf numFmtId="166" fontId="12" fillId="0" borderId="4" xfId="6" applyNumberFormat="1" applyFont="1" applyFill="1" applyBorder="1" applyAlignment="1">
      <alignment horizontal="center" vertical="center"/>
    </xf>
    <xf numFmtId="164" fontId="9" fillId="0" borderId="29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0" xfId="0" applyNumberFormat="1" applyFont="1"/>
    <xf numFmtId="3" fontId="8" fillId="0" borderId="2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16" fontId="8" fillId="0" borderId="7" xfId="0" applyNumberFormat="1" applyFont="1" applyFill="1" applyBorder="1" applyAlignment="1">
      <alignment horizontal="center" vertical="center" wrapText="1"/>
    </xf>
    <xf numFmtId="3" fontId="10" fillId="0" borderId="35" xfId="0" applyNumberFormat="1" applyFont="1" applyFill="1" applyBorder="1" applyAlignment="1">
      <alignment horizontal="center" vertical="center" wrapText="1"/>
    </xf>
    <xf numFmtId="0" fontId="0" fillId="0" borderId="7" xfId="0" applyBorder="1"/>
    <xf numFmtId="10" fontId="0" fillId="0" borderId="21" xfId="0" applyNumberFormat="1" applyBorder="1"/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center" vertical="center" wrapText="1"/>
    </xf>
    <xf numFmtId="3" fontId="10" fillId="0" borderId="36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3" fontId="10" fillId="0" borderId="37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wrapText="1" shrinkToFit="1"/>
    </xf>
    <xf numFmtId="165" fontId="12" fillId="0" borderId="5" xfId="6" applyFont="1" applyBorder="1" applyAlignment="1">
      <alignment horizontal="left" vertical="center"/>
    </xf>
    <xf numFmtId="165" fontId="12" fillId="0" borderId="7" xfId="6" applyFont="1" applyBorder="1" applyAlignment="1">
      <alignment horizontal="left" vertical="center"/>
    </xf>
    <xf numFmtId="0" fontId="25" fillId="2" borderId="10" xfId="7" applyFont="1" applyFill="1" applyBorder="1" applyAlignment="1">
      <alignment horizontal="center" vertical="top" wrapText="1" shrinkToFit="1"/>
    </xf>
    <xf numFmtId="0" fontId="24" fillId="0" borderId="0" xfId="7" applyFont="1" applyBorder="1" applyAlignment="1">
      <alignment horizontal="left" vertical="center"/>
    </xf>
    <xf numFmtId="165" fontId="13" fillId="0" borderId="1" xfId="6" applyFont="1" applyFill="1" applyBorder="1" applyAlignment="1" applyProtection="1">
      <alignment horizontal="center" vertical="center" wrapText="1"/>
      <protection locked="0"/>
    </xf>
    <xf numFmtId="165" fontId="13" fillId="0" borderId="20" xfId="6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</cellXfs>
  <cellStyles count="8">
    <cellStyle name="Normal_SHEET" xfId="5"/>
    <cellStyle name="Обычный" xfId="0" builtinId="0"/>
    <cellStyle name="Обычный 100" xfId="7"/>
    <cellStyle name="Обычный 19" xfId="4"/>
    <cellStyle name="Обычный 2" xfId="1"/>
    <cellStyle name="Обычный 4" xfId="6"/>
    <cellStyle name="Обычный 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="85" zoomScaleNormal="85" zoomScaleSheetLayoutView="106" workbookViewId="0">
      <pane ySplit="1" topLeftCell="A2" activePane="bottomLeft" state="frozen"/>
      <selection pane="bottomLeft" activeCell="N17" sqref="N17"/>
    </sheetView>
  </sheetViews>
  <sheetFormatPr defaultRowHeight="15" x14ac:dyDescent="0.25"/>
  <cols>
    <col min="2" max="2" width="38.42578125" customWidth="1"/>
    <col min="3" max="3" width="8.5703125" bestFit="1" customWidth="1"/>
    <col min="4" max="8" width="11.85546875" customWidth="1"/>
  </cols>
  <sheetData>
    <row r="1" spans="1:8" s="1" customFormat="1" ht="53.25" customHeight="1" x14ac:dyDescent="0.25">
      <c r="A1" s="156"/>
      <c r="B1" s="48" t="s">
        <v>58</v>
      </c>
      <c r="C1" s="48" t="s">
        <v>59</v>
      </c>
      <c r="D1" s="48" t="s">
        <v>2</v>
      </c>
      <c r="E1" s="48">
        <v>2024</v>
      </c>
      <c r="F1" s="48">
        <v>2025</v>
      </c>
      <c r="G1" s="48">
        <v>2026</v>
      </c>
      <c r="H1" s="48">
        <v>2027</v>
      </c>
    </row>
    <row r="2" spans="1:8" ht="15.75" hidden="1" x14ac:dyDescent="0.25">
      <c r="A2" s="19"/>
      <c r="B2" s="44" t="s">
        <v>104</v>
      </c>
      <c r="C2" s="45" t="s">
        <v>0</v>
      </c>
      <c r="D2" s="46">
        <f>SUM(E2:H2)</f>
        <v>88945</v>
      </c>
      <c r="E2" s="46">
        <f>E9</f>
        <v>5878</v>
      </c>
      <c r="F2" s="46">
        <f>F9</f>
        <v>62220</v>
      </c>
      <c r="G2" s="46">
        <v>10924</v>
      </c>
      <c r="H2" s="46">
        <v>9923</v>
      </c>
    </row>
    <row r="3" spans="1:8" ht="15.75" hidden="1" x14ac:dyDescent="0.25">
      <c r="A3" s="19"/>
      <c r="B3" s="44" t="s">
        <v>105</v>
      </c>
      <c r="C3" s="45" t="s">
        <v>0</v>
      </c>
      <c r="D3" s="46">
        <f t="shared" ref="D3:D5" si="0">SUM(E3:H3)</f>
        <v>3387</v>
      </c>
      <c r="E3" s="46">
        <f>E12</f>
        <v>55</v>
      </c>
      <c r="F3" s="46">
        <f>F12</f>
        <v>2395</v>
      </c>
      <c r="G3" s="46">
        <f>269+402</f>
        <v>671</v>
      </c>
      <c r="H3" s="46">
        <v>266</v>
      </c>
    </row>
    <row r="4" spans="1:8" ht="15.75" hidden="1" x14ac:dyDescent="0.25">
      <c r="A4" s="19"/>
      <c r="B4" s="44" t="s">
        <v>106</v>
      </c>
      <c r="C4" s="45" t="s">
        <v>0</v>
      </c>
      <c r="D4" s="46">
        <f t="shared" si="0"/>
        <v>2358</v>
      </c>
      <c r="E4" s="46">
        <f>E17</f>
        <v>50</v>
      </c>
      <c r="F4" s="46">
        <f>F17</f>
        <v>1687</v>
      </c>
      <c r="G4" s="46">
        <v>480</v>
      </c>
      <c r="H4" s="46">
        <v>141</v>
      </c>
    </row>
    <row r="5" spans="1:8" ht="76.5" hidden="1" customHeight="1" x14ac:dyDescent="0.25">
      <c r="A5" s="19"/>
      <c r="B5" s="44" t="s">
        <v>107</v>
      </c>
      <c r="C5" s="45" t="s">
        <v>0</v>
      </c>
      <c r="D5" s="46">
        <f t="shared" si="0"/>
        <v>2047</v>
      </c>
      <c r="E5" s="46">
        <f>E18</f>
        <v>80</v>
      </c>
      <c r="F5" s="46">
        <f>F18</f>
        <v>1445</v>
      </c>
      <c r="G5" s="46">
        <f>800-G4+15</f>
        <v>335</v>
      </c>
      <c r="H5" s="46">
        <f>326-H4+2</f>
        <v>187</v>
      </c>
    </row>
    <row r="6" spans="1:8" ht="15.75" hidden="1" x14ac:dyDescent="0.25">
      <c r="A6" s="19"/>
      <c r="B6" s="47" t="s">
        <v>1</v>
      </c>
      <c r="C6" s="48" t="s">
        <v>0</v>
      </c>
      <c r="D6" s="49">
        <f>SUM(D2:D5)</f>
        <v>96737</v>
      </c>
      <c r="E6" s="49">
        <f t="shared" ref="D6:H6" si="1">SUM(E2:E5)</f>
        <v>6063</v>
      </c>
      <c r="F6" s="49">
        <f t="shared" ref="F6" si="2">SUM(F2:F5)</f>
        <v>67747</v>
      </c>
      <c r="G6" s="49">
        <f t="shared" si="1"/>
        <v>12410</v>
      </c>
      <c r="H6" s="49">
        <f t="shared" si="1"/>
        <v>10517</v>
      </c>
    </row>
    <row r="7" spans="1:8" ht="15.75" hidden="1" x14ac:dyDescent="0.25">
      <c r="B7" s="113"/>
      <c r="C7" s="114"/>
      <c r="D7" s="115"/>
      <c r="E7" s="115"/>
      <c r="F7" s="115"/>
      <c r="G7" s="115"/>
      <c r="H7" s="115"/>
    </row>
    <row r="8" spans="1:8" hidden="1" x14ac:dyDescent="0.25"/>
    <row r="9" spans="1:8" x14ac:dyDescent="0.25">
      <c r="A9" s="15">
        <v>1</v>
      </c>
      <c r="B9" s="81" t="s">
        <v>85</v>
      </c>
      <c r="C9" s="15"/>
      <c r="D9" s="12">
        <f>E9+F9+G9</f>
        <v>79022</v>
      </c>
      <c r="E9" s="12">
        <f>SUM(E10:E11)</f>
        <v>5878</v>
      </c>
      <c r="F9" s="12">
        <f t="shared" ref="F9:H9" si="3">SUM(F10:F11)</f>
        <v>62220</v>
      </c>
      <c r="G9" s="12">
        <f t="shared" si="3"/>
        <v>10924</v>
      </c>
      <c r="H9" s="12">
        <f t="shared" si="3"/>
        <v>9923</v>
      </c>
    </row>
    <row r="10" spans="1:8" ht="38.25" x14ac:dyDescent="0.25">
      <c r="A10" s="136" t="s">
        <v>34</v>
      </c>
      <c r="B10" s="7" t="s">
        <v>89</v>
      </c>
      <c r="C10" s="136" t="s">
        <v>5</v>
      </c>
      <c r="D10" s="116">
        <f t="shared" ref="D10:D27" si="4">E10+F10+G10+H10</f>
        <v>66709</v>
      </c>
      <c r="E10" s="11">
        <v>4845</v>
      </c>
      <c r="F10" s="11">
        <v>46229</v>
      </c>
      <c r="G10" s="11">
        <f>ROUND(G2/4*3,0)</f>
        <v>8193</v>
      </c>
      <c r="H10" s="11">
        <f>ROUND(H2/4*3,0)</f>
        <v>7442</v>
      </c>
    </row>
    <row r="11" spans="1:8" ht="25.5" x14ac:dyDescent="0.25">
      <c r="A11" s="136" t="s">
        <v>43</v>
      </c>
      <c r="B11" s="7" t="s">
        <v>90</v>
      </c>
      <c r="C11" s="136" t="s">
        <v>5</v>
      </c>
      <c r="D11" s="116">
        <f t="shared" si="4"/>
        <v>22236</v>
      </c>
      <c r="E11" s="11">
        <v>1033</v>
      </c>
      <c r="F11" s="11">
        <v>15991</v>
      </c>
      <c r="G11" s="11">
        <f>G2-G10</f>
        <v>2731</v>
      </c>
      <c r="H11" s="11">
        <f>H2-H10</f>
        <v>2481</v>
      </c>
    </row>
    <row r="12" spans="1:8" x14ac:dyDescent="0.25">
      <c r="A12" s="15" t="s">
        <v>82</v>
      </c>
      <c r="B12" s="80" t="s">
        <v>86</v>
      </c>
      <c r="C12" s="15" t="s">
        <v>5</v>
      </c>
      <c r="D12" s="12">
        <f t="shared" si="4"/>
        <v>3387</v>
      </c>
      <c r="E12" s="12">
        <f>SUM(E13:E15)</f>
        <v>55</v>
      </c>
      <c r="F12" s="12">
        <f t="shared" ref="F12:H12" si="5">SUM(F13:F15)</f>
        <v>2395</v>
      </c>
      <c r="G12" s="12">
        <f t="shared" si="5"/>
        <v>671</v>
      </c>
      <c r="H12" s="12">
        <f t="shared" si="5"/>
        <v>266</v>
      </c>
    </row>
    <row r="13" spans="1:8" ht="38.25" x14ac:dyDescent="0.25">
      <c r="A13" s="136" t="s">
        <v>50</v>
      </c>
      <c r="B13" s="7" t="s">
        <v>101</v>
      </c>
      <c r="C13" s="136" t="s">
        <v>5</v>
      </c>
      <c r="D13" s="116">
        <f t="shared" si="4"/>
        <v>1354</v>
      </c>
      <c r="E13" s="11">
        <v>20</v>
      </c>
      <c r="F13" s="11">
        <v>960</v>
      </c>
      <c r="G13" s="11">
        <f>ROUND(G3/2/5*4,0)</f>
        <v>268</v>
      </c>
      <c r="H13" s="11">
        <f>ROUND(H3/2/5*4,0)</f>
        <v>106</v>
      </c>
    </row>
    <row r="14" spans="1:8" ht="51" x14ac:dyDescent="0.25">
      <c r="A14" s="83" t="s">
        <v>51</v>
      </c>
      <c r="B14" s="7" t="s">
        <v>102</v>
      </c>
      <c r="C14" s="136" t="s">
        <v>5</v>
      </c>
      <c r="D14" s="116">
        <f t="shared" si="4"/>
        <v>339</v>
      </c>
      <c r="E14" s="11">
        <v>5</v>
      </c>
      <c r="F14" s="11">
        <v>240</v>
      </c>
      <c r="G14" s="11">
        <f>ROUND(G3/2/5,0)</f>
        <v>67</v>
      </c>
      <c r="H14" s="11">
        <f>ROUND(H3/2/5,0)</f>
        <v>27</v>
      </c>
    </row>
    <row r="15" spans="1:8" ht="25.5" x14ac:dyDescent="0.25">
      <c r="A15" s="83" t="s">
        <v>52</v>
      </c>
      <c r="B15" s="7" t="s">
        <v>98</v>
      </c>
      <c r="C15" s="136" t="s">
        <v>5</v>
      </c>
      <c r="D15" s="116">
        <f t="shared" si="4"/>
        <v>1694</v>
      </c>
      <c r="E15" s="11">
        <v>30</v>
      </c>
      <c r="F15" s="11">
        <v>1195</v>
      </c>
      <c r="G15" s="11">
        <f>ROUND(G3/2,0)</f>
        <v>336</v>
      </c>
      <c r="H15" s="11">
        <f>ROUND(H3/2,0)</f>
        <v>133</v>
      </c>
    </row>
    <row r="16" spans="1:8" x14ac:dyDescent="0.25">
      <c r="A16" s="15">
        <v>3</v>
      </c>
      <c r="B16" s="80" t="s">
        <v>99</v>
      </c>
      <c r="C16" s="136" t="s">
        <v>5</v>
      </c>
      <c r="D16" s="12">
        <f t="shared" si="4"/>
        <v>4405</v>
      </c>
      <c r="E16" s="12">
        <f>SUM(E17:E18)</f>
        <v>130</v>
      </c>
      <c r="F16" s="12">
        <f t="shared" ref="F16:H16" si="6">SUM(F17:F18)</f>
        <v>3132</v>
      </c>
      <c r="G16" s="12">
        <f t="shared" si="6"/>
        <v>815</v>
      </c>
      <c r="H16" s="12">
        <f t="shared" si="6"/>
        <v>328</v>
      </c>
    </row>
    <row r="17" spans="1:8" ht="63.75" x14ac:dyDescent="0.25">
      <c r="A17" s="136" t="s">
        <v>53</v>
      </c>
      <c r="B17" s="7" t="s">
        <v>97</v>
      </c>
      <c r="C17" s="136" t="s">
        <v>5</v>
      </c>
      <c r="D17" s="116">
        <f t="shared" si="4"/>
        <v>2358</v>
      </c>
      <c r="E17" s="11">
        <v>50</v>
      </c>
      <c r="F17" s="11">
        <v>1687</v>
      </c>
      <c r="G17" s="11">
        <f t="shared" ref="G17:H18" si="7">G4</f>
        <v>480</v>
      </c>
      <c r="H17" s="11">
        <f t="shared" si="7"/>
        <v>141</v>
      </c>
    </row>
    <row r="18" spans="1:8" ht="76.5" x14ac:dyDescent="0.25">
      <c r="A18" s="136" t="s">
        <v>55</v>
      </c>
      <c r="B18" s="7" t="s">
        <v>78</v>
      </c>
      <c r="C18" s="136" t="s">
        <v>5</v>
      </c>
      <c r="D18" s="116">
        <f>E18+F18+G18+H18</f>
        <v>2047</v>
      </c>
      <c r="E18" s="11">
        <v>80</v>
      </c>
      <c r="F18" s="11">
        <v>1445</v>
      </c>
      <c r="G18" s="11">
        <f t="shared" si="7"/>
        <v>335</v>
      </c>
      <c r="H18" s="11">
        <f t="shared" si="7"/>
        <v>187</v>
      </c>
    </row>
    <row r="19" spans="1:8" x14ac:dyDescent="0.25">
      <c r="A19" s="15"/>
      <c r="B19" s="80" t="s">
        <v>1</v>
      </c>
      <c r="C19" s="15"/>
      <c r="D19" s="12">
        <f>E19+F19+G19+H19</f>
        <v>96737</v>
      </c>
      <c r="E19" s="12">
        <f>E9+E12+E16</f>
        <v>6063</v>
      </c>
      <c r="F19" s="12">
        <f t="shared" ref="F19" si="8">F9+F12+F16</f>
        <v>67747</v>
      </c>
      <c r="G19" s="12">
        <f t="shared" ref="G19:H19" si="9">G9+G12+G16</f>
        <v>12410</v>
      </c>
      <c r="H19" s="12">
        <f t="shared" si="9"/>
        <v>10517</v>
      </c>
    </row>
    <row r="20" spans="1:8" x14ac:dyDescent="0.25">
      <c r="A20" s="15">
        <v>4</v>
      </c>
      <c r="B20" s="16" t="s">
        <v>83</v>
      </c>
      <c r="C20" s="15" t="s">
        <v>5</v>
      </c>
      <c r="D20" s="12">
        <f t="shared" si="4"/>
        <v>6509.7142857142853</v>
      </c>
      <c r="E20" s="12">
        <f t="shared" ref="E20:H20" si="10">SUM(E21:E22)</f>
        <v>33</v>
      </c>
      <c r="F20" s="12">
        <f t="shared" si="10"/>
        <v>4839.0714285714284</v>
      </c>
      <c r="G20" s="12">
        <f t="shared" si="10"/>
        <v>886.42857142857144</v>
      </c>
      <c r="H20" s="12">
        <f t="shared" si="10"/>
        <v>751.21428571428567</v>
      </c>
    </row>
    <row r="21" spans="1:8" ht="25.5" x14ac:dyDescent="0.25">
      <c r="A21" s="136" t="s">
        <v>44</v>
      </c>
      <c r="B21" s="7" t="s">
        <v>39</v>
      </c>
      <c r="C21" s="136" t="s">
        <v>5</v>
      </c>
      <c r="D21" s="116">
        <f t="shared" si="4"/>
        <v>1629.1785714285713</v>
      </c>
      <c r="E21" s="11">
        <v>10</v>
      </c>
      <c r="F21" s="11">
        <f>F19/14/4</f>
        <v>1209.7678571428571</v>
      </c>
      <c r="G21" s="11">
        <f>G19/14/4</f>
        <v>221.60714285714286</v>
      </c>
      <c r="H21" s="11">
        <f>H19/14/4</f>
        <v>187.80357142857142</v>
      </c>
    </row>
    <row r="22" spans="1:8" ht="25.5" x14ac:dyDescent="0.25">
      <c r="A22" s="83" t="s">
        <v>45</v>
      </c>
      <c r="B22" s="7" t="s">
        <v>46</v>
      </c>
      <c r="C22" s="136" t="s">
        <v>5</v>
      </c>
      <c r="D22" s="116">
        <f t="shared" si="4"/>
        <v>4880.5357142857138</v>
      </c>
      <c r="E22" s="11">
        <v>23</v>
      </c>
      <c r="F22" s="11">
        <f>F21*3</f>
        <v>3629.3035714285716</v>
      </c>
      <c r="G22" s="11">
        <f>G21*3</f>
        <v>664.82142857142856</v>
      </c>
      <c r="H22" s="11">
        <f>H21*3</f>
        <v>563.41071428571422</v>
      </c>
    </row>
    <row r="23" spans="1:8" ht="25.5" x14ac:dyDescent="0.25">
      <c r="A23" s="15">
        <v>5</v>
      </c>
      <c r="B23" s="80" t="s">
        <v>103</v>
      </c>
      <c r="C23" s="15"/>
      <c r="D23" s="12">
        <f t="shared" si="4"/>
        <v>91373</v>
      </c>
      <c r="E23" s="12">
        <f>SUM(E24:E26)</f>
        <v>699</v>
      </c>
      <c r="F23" s="12">
        <f>SUM(F24:F26)</f>
        <v>67747</v>
      </c>
      <c r="G23" s="12">
        <f>SUM(G24:G26)</f>
        <v>12410</v>
      </c>
      <c r="H23" s="12">
        <f>SUM(H24:H26)</f>
        <v>10517</v>
      </c>
    </row>
    <row r="24" spans="1:8" ht="25.5" x14ac:dyDescent="0.25">
      <c r="A24" s="136" t="s">
        <v>48</v>
      </c>
      <c r="B24" s="7" t="s">
        <v>69</v>
      </c>
      <c r="C24" s="136" t="s">
        <v>5</v>
      </c>
      <c r="D24" s="116">
        <f t="shared" si="4"/>
        <v>83756</v>
      </c>
      <c r="E24" s="11">
        <v>689</v>
      </c>
      <c r="F24" s="11">
        <f>F9</f>
        <v>62220</v>
      </c>
      <c r="G24" s="11">
        <f>G9</f>
        <v>10924</v>
      </c>
      <c r="H24" s="11">
        <f>H9</f>
        <v>9923</v>
      </c>
    </row>
    <row r="25" spans="1:8" ht="38.25" x14ac:dyDescent="0.25">
      <c r="A25" s="136" t="s">
        <v>57</v>
      </c>
      <c r="B25" s="7" t="s">
        <v>72</v>
      </c>
      <c r="C25" s="136" t="s">
        <v>5</v>
      </c>
      <c r="D25" s="116">
        <f t="shared" si="4"/>
        <v>2310</v>
      </c>
      <c r="E25" s="11">
        <v>2</v>
      </c>
      <c r="F25" s="11">
        <f>F17</f>
        <v>1687</v>
      </c>
      <c r="G25" s="11">
        <f>G17</f>
        <v>480</v>
      </c>
      <c r="H25" s="11">
        <f>H17</f>
        <v>141</v>
      </c>
    </row>
    <row r="26" spans="1:8" ht="38.25" x14ac:dyDescent="0.25">
      <c r="A26" s="136" t="s">
        <v>100</v>
      </c>
      <c r="B26" s="7" t="s">
        <v>110</v>
      </c>
      <c r="C26" s="136" t="s">
        <v>5</v>
      </c>
      <c r="D26" s="116">
        <f t="shared" si="4"/>
        <v>5307</v>
      </c>
      <c r="E26" s="11">
        <v>8</v>
      </c>
      <c r="F26" s="11">
        <f>F18+F12</f>
        <v>3840</v>
      </c>
      <c r="G26" s="11">
        <f>G18+G12</f>
        <v>1006</v>
      </c>
      <c r="H26" s="11">
        <f>H18+H12</f>
        <v>453</v>
      </c>
    </row>
    <row r="27" spans="1:8" x14ac:dyDescent="0.25">
      <c r="A27" s="136">
        <v>6</v>
      </c>
      <c r="B27" s="16" t="s">
        <v>42</v>
      </c>
      <c r="C27" s="15" t="s">
        <v>5</v>
      </c>
      <c r="D27" s="12">
        <f t="shared" si="4"/>
        <v>103246.71428571429</v>
      </c>
      <c r="E27" s="12">
        <f>E9+E12+E16+E20</f>
        <v>6096</v>
      </c>
      <c r="F27" s="12">
        <f>F9+F12+F16+F20</f>
        <v>72586.071428571435</v>
      </c>
      <c r="G27" s="12">
        <f t="shared" ref="G27:H27" si="11">G9+G12+G16+G20</f>
        <v>13296.428571428571</v>
      </c>
      <c r="H27" s="12">
        <f t="shared" si="11"/>
        <v>11268.214285714286</v>
      </c>
    </row>
    <row r="28" spans="1:8" ht="48.75" customHeight="1" x14ac:dyDescent="0.25">
      <c r="B28" s="157" t="s">
        <v>113</v>
      </c>
      <c r="C28" s="157"/>
      <c r="D28" s="157"/>
      <c r="E28" s="157"/>
      <c r="F28" s="157"/>
      <c r="G28" s="157"/>
      <c r="H28" s="157"/>
    </row>
  </sheetData>
  <customSheetViews>
    <customSheetView guid="{6B3CABC6-DF8D-48D3-9282-70204E549E08}" showPageBreaks="1" topLeftCell="B1">
      <selection activeCell="D28" sqref="D28"/>
      <pageMargins left="0.7" right="0.7" top="0.75" bottom="0.75" header="0.3" footer="0.3"/>
      <pageSetup paperSize="9" orientation="portrait" r:id="rId1"/>
    </customSheetView>
    <customSheetView guid="{7E0A8D5C-12D2-4C05-B231-D6211E87B9A3}" scale="85" showPageBreaks="1" hiddenRows="1">
      <pane ySplit="3" topLeftCell="A72" activePane="bottomLeft" state="frozen"/>
      <selection pane="bottomLeft" activeCell="D88" sqref="D88"/>
      <pageMargins left="0.7" right="0.7" top="0.75" bottom="0.75" header="0.3" footer="0.3"/>
      <pageSetup paperSize="9" orientation="portrait" r:id="rId2"/>
    </customSheetView>
  </customSheetViews>
  <mergeCells count="1">
    <mergeCell ref="B28:H28"/>
  </mergeCell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zoomScaleSheetLayoutView="115" workbookViewId="0">
      <selection activeCell="O11" sqref="O11"/>
    </sheetView>
  </sheetViews>
  <sheetFormatPr defaultRowHeight="15" x14ac:dyDescent="0.25"/>
  <cols>
    <col min="1" max="1" width="67.42578125" customWidth="1"/>
    <col min="2" max="6" width="9" customWidth="1"/>
    <col min="7" max="7" width="8.85546875" customWidth="1"/>
    <col min="8" max="8" width="5.7109375" customWidth="1"/>
    <col min="9" max="12" width="4.5703125" customWidth="1"/>
    <col min="13" max="16" width="5.7109375" customWidth="1"/>
    <col min="17" max="29" width="6.7109375" customWidth="1"/>
    <col min="30" max="31" width="6.42578125" customWidth="1"/>
  </cols>
  <sheetData>
    <row r="1" spans="1:7" ht="18.75" x14ac:dyDescent="0.3">
      <c r="A1" s="33" t="s">
        <v>12</v>
      </c>
      <c r="B1" s="28"/>
      <c r="C1" s="28"/>
      <c r="D1" s="28"/>
      <c r="E1" s="28"/>
      <c r="F1" s="28"/>
    </row>
    <row r="2" spans="1:7" ht="18.75" x14ac:dyDescent="0.25">
      <c r="A2" s="32" t="s">
        <v>13</v>
      </c>
      <c r="B2" s="29"/>
      <c r="C2" s="29"/>
      <c r="D2" s="29"/>
      <c r="E2" s="29"/>
      <c r="F2" s="29"/>
    </row>
    <row r="3" spans="1:7" ht="20.25" x14ac:dyDescent="0.25">
      <c r="A3" s="30"/>
      <c r="B3" s="31"/>
      <c r="C3" s="27"/>
      <c r="D3" s="27"/>
      <c r="E3" s="27"/>
      <c r="F3" s="31"/>
    </row>
    <row r="4" spans="1:7" ht="40.5" customHeight="1" x14ac:dyDescent="0.25">
      <c r="A4" s="160" t="s">
        <v>67</v>
      </c>
      <c r="B4" s="160"/>
      <c r="C4" s="160"/>
      <c r="D4" s="160"/>
      <c r="E4" s="160"/>
      <c r="F4" s="160"/>
    </row>
    <row r="5" spans="1:7" ht="19.5" thickBot="1" x14ac:dyDescent="0.3">
      <c r="A5" s="161" t="s">
        <v>14</v>
      </c>
      <c r="B5" s="161"/>
      <c r="C5" s="161"/>
      <c r="D5" s="161"/>
      <c r="E5" s="161"/>
      <c r="F5" s="161"/>
    </row>
    <row r="6" spans="1:7" x14ac:dyDescent="0.25">
      <c r="A6" s="158"/>
      <c r="B6" s="5">
        <v>2022</v>
      </c>
      <c r="C6" s="5">
        <v>2023</v>
      </c>
      <c r="D6" s="5">
        <v>2024</v>
      </c>
      <c r="E6" s="5">
        <v>2025</v>
      </c>
      <c r="F6" s="5">
        <v>2026</v>
      </c>
      <c r="G6" s="6">
        <v>2027</v>
      </c>
    </row>
    <row r="7" spans="1:7" ht="15.75" customHeight="1" x14ac:dyDescent="0.25">
      <c r="A7" s="159"/>
      <c r="B7" s="117" t="s">
        <v>15</v>
      </c>
      <c r="C7" s="162" t="s">
        <v>16</v>
      </c>
      <c r="D7" s="162"/>
      <c r="E7" s="162"/>
      <c r="F7" s="162"/>
      <c r="G7" s="163"/>
    </row>
    <row r="8" spans="1:7" ht="25.5" x14ac:dyDescent="0.25">
      <c r="A8" s="121" t="s">
        <v>47</v>
      </c>
      <c r="B8" s="118"/>
      <c r="C8" s="118"/>
      <c r="D8" s="118"/>
      <c r="E8" s="118"/>
      <c r="F8" s="118"/>
      <c r="G8" s="122"/>
    </row>
    <row r="9" spans="1:7" x14ac:dyDescent="0.25">
      <c r="A9" s="123" t="s">
        <v>17</v>
      </c>
      <c r="B9" s="119">
        <v>111.94</v>
      </c>
      <c r="C9" s="119">
        <v>107.53400000000001</v>
      </c>
      <c r="D9" s="119">
        <v>104.5421</v>
      </c>
      <c r="E9" s="119">
        <v>104.0395</v>
      </c>
      <c r="F9" s="119">
        <v>104.004</v>
      </c>
      <c r="G9" s="122"/>
    </row>
    <row r="10" spans="1:7" x14ac:dyDescent="0.25">
      <c r="A10" s="123" t="s">
        <v>18</v>
      </c>
      <c r="B10" s="120">
        <v>113.75</v>
      </c>
      <c r="C10" s="120">
        <v>105.8115</v>
      </c>
      <c r="D10" s="120">
        <v>107.1615</v>
      </c>
      <c r="E10" s="120">
        <f>ROUND(104.1663,3)</f>
        <v>104.166</v>
      </c>
      <c r="F10" s="120">
        <f>ROUND(104.0099,3)</f>
        <v>104.01</v>
      </c>
      <c r="G10" s="124">
        <f>ROUND(104.0099,3)</f>
        <v>104.01</v>
      </c>
    </row>
    <row r="11" spans="1:7" x14ac:dyDescent="0.25">
      <c r="A11" s="121" t="s">
        <v>19</v>
      </c>
      <c r="B11" s="118"/>
      <c r="C11" s="118"/>
      <c r="D11" s="118"/>
      <c r="E11" s="118"/>
      <c r="F11" s="118"/>
      <c r="G11" s="122"/>
    </row>
    <row r="12" spans="1:7" x14ac:dyDescent="0.25">
      <c r="A12" s="123" t="s">
        <v>17</v>
      </c>
      <c r="B12" s="119">
        <v>111.47</v>
      </c>
      <c r="C12" s="119">
        <v>107.36543673564316</v>
      </c>
      <c r="D12" s="119">
        <v>104.29577228872408</v>
      </c>
      <c r="E12" s="119">
        <v>104.00356228964428</v>
      </c>
      <c r="F12" s="119">
        <v>103.89215132956994</v>
      </c>
      <c r="G12" s="122"/>
    </row>
    <row r="13" spans="1:7" x14ac:dyDescent="0.25">
      <c r="A13" s="123" t="s">
        <v>18</v>
      </c>
      <c r="B13" s="119">
        <v>115.07488312725178</v>
      </c>
      <c r="C13" s="119">
        <v>104.23280646705398</v>
      </c>
      <c r="D13" s="119">
        <v>107.71943069234713</v>
      </c>
      <c r="E13" s="119">
        <v>103.91187043539315</v>
      </c>
      <c r="F13" s="119">
        <v>103.91377229244958</v>
      </c>
      <c r="G13" s="122"/>
    </row>
    <row r="14" spans="1:7" x14ac:dyDescent="0.25">
      <c r="A14" s="125" t="s">
        <v>20</v>
      </c>
      <c r="B14" s="118"/>
      <c r="C14" s="118"/>
      <c r="D14" s="118"/>
      <c r="E14" s="118"/>
      <c r="F14" s="118"/>
      <c r="G14" s="122"/>
    </row>
    <row r="15" spans="1:7" x14ac:dyDescent="0.25">
      <c r="A15" s="123" t="s">
        <v>17</v>
      </c>
      <c r="B15" s="119">
        <v>110.29</v>
      </c>
      <c r="C15" s="119">
        <v>105.6332873077171</v>
      </c>
      <c r="D15" s="119">
        <v>104.13918253068124</v>
      </c>
      <c r="E15" s="119">
        <v>103.94295442731256</v>
      </c>
      <c r="F15" s="119">
        <v>103.81808662481693</v>
      </c>
      <c r="G15" s="122"/>
    </row>
    <row r="16" spans="1:7" x14ac:dyDescent="0.25">
      <c r="A16" s="123" t="s">
        <v>21</v>
      </c>
      <c r="B16" s="119">
        <v>114.92167529243275</v>
      </c>
      <c r="C16" s="119">
        <v>103.69009812421952</v>
      </c>
      <c r="D16" s="119">
        <v>106.01934877968509</v>
      </c>
      <c r="E16" s="119">
        <v>103.96249331633325</v>
      </c>
      <c r="F16" s="119">
        <v>103.84989137037053</v>
      </c>
      <c r="G16" s="122"/>
    </row>
    <row r="17" spans="1:7" x14ac:dyDescent="0.25">
      <c r="A17" s="126" t="s">
        <v>22</v>
      </c>
      <c r="B17" s="118"/>
      <c r="C17" s="118"/>
      <c r="D17" s="118"/>
      <c r="E17" s="118"/>
      <c r="F17" s="118"/>
      <c r="G17" s="122"/>
    </row>
    <row r="18" spans="1:7" x14ac:dyDescent="0.25">
      <c r="A18" s="123" t="s">
        <v>17</v>
      </c>
      <c r="B18" s="119">
        <v>111.97</v>
      </c>
      <c r="C18" s="119">
        <v>103.96982084007165</v>
      </c>
      <c r="D18" s="119">
        <v>103.69717545998988</v>
      </c>
      <c r="E18" s="119">
        <v>103.89802031628558</v>
      </c>
      <c r="F18" s="119">
        <v>103.8857550270358</v>
      </c>
      <c r="G18" s="122"/>
    </row>
    <row r="19" spans="1:7" x14ac:dyDescent="0.25">
      <c r="A19" s="123" t="s">
        <v>21</v>
      </c>
      <c r="B19" s="119">
        <v>115.51382938646427</v>
      </c>
      <c r="C19" s="119">
        <v>103.46710807951732</v>
      </c>
      <c r="D19" s="119">
        <v>104.82672998725788</v>
      </c>
      <c r="E19" s="119">
        <v>103.92897867089034</v>
      </c>
      <c r="F19" s="119">
        <v>103.84339291521087</v>
      </c>
      <c r="G19" s="122"/>
    </row>
    <row r="20" spans="1:7" x14ac:dyDescent="0.25">
      <c r="A20" s="125" t="s">
        <v>23</v>
      </c>
      <c r="B20" s="118"/>
      <c r="C20" s="118"/>
      <c r="D20" s="118"/>
      <c r="E20" s="118"/>
      <c r="F20" s="118"/>
      <c r="G20" s="122"/>
    </row>
    <row r="21" spans="1:7" x14ac:dyDescent="0.25">
      <c r="A21" s="123" t="s">
        <v>17</v>
      </c>
      <c r="B21" s="119">
        <v>112.7</v>
      </c>
      <c r="C21" s="119">
        <v>109.20551259941983</v>
      </c>
      <c r="D21" s="119">
        <v>104.46351901130957</v>
      </c>
      <c r="E21" s="119">
        <v>104.06848844060168</v>
      </c>
      <c r="F21" s="119">
        <v>103.97149311818283</v>
      </c>
      <c r="G21" s="122"/>
    </row>
    <row r="22" spans="1:7" x14ac:dyDescent="0.25">
      <c r="A22" s="123" t="s">
        <v>21</v>
      </c>
      <c r="B22" s="119">
        <v>115.19400460430388</v>
      </c>
      <c r="C22" s="119">
        <v>104.79453790364065</v>
      </c>
      <c r="D22" s="119">
        <v>109.52789859569725</v>
      </c>
      <c r="E22" s="119">
        <v>103.85738802591855</v>
      </c>
      <c r="F22" s="119">
        <v>103.98221669442745</v>
      </c>
      <c r="G22" s="122"/>
    </row>
    <row r="23" spans="1:7" x14ac:dyDescent="0.25">
      <c r="A23" s="126" t="s">
        <v>24</v>
      </c>
      <c r="B23" s="118"/>
      <c r="C23" s="118"/>
      <c r="D23" s="118"/>
      <c r="E23" s="118"/>
      <c r="F23" s="118"/>
      <c r="G23" s="122"/>
    </row>
    <row r="24" spans="1:7" x14ac:dyDescent="0.25">
      <c r="A24" s="123" t="s">
        <v>17</v>
      </c>
      <c r="B24" s="119">
        <v>113.06366145833339</v>
      </c>
      <c r="C24" s="119">
        <v>109.09144241166666</v>
      </c>
      <c r="D24" s="119">
        <v>104.47373634167148</v>
      </c>
      <c r="E24" s="119">
        <v>104.07011869799216</v>
      </c>
      <c r="F24" s="119">
        <v>103.96971500995052</v>
      </c>
      <c r="G24" s="122"/>
    </row>
    <row r="25" spans="1:7" x14ac:dyDescent="0.25">
      <c r="A25" s="123" t="s">
        <v>21</v>
      </c>
      <c r="B25" s="119">
        <v>115.53680059542376</v>
      </c>
      <c r="C25" s="119">
        <v>104.78462132061048</v>
      </c>
      <c r="D25" s="119">
        <v>109.51808152115862</v>
      </c>
      <c r="E25" s="119">
        <v>103.85230900857158</v>
      </c>
      <c r="F25" s="119">
        <v>103.98083721478095</v>
      </c>
      <c r="G25" s="122"/>
    </row>
    <row r="26" spans="1:7" x14ac:dyDescent="0.25">
      <c r="A26" s="121" t="s">
        <v>25</v>
      </c>
      <c r="B26" s="118"/>
      <c r="C26" s="118"/>
      <c r="D26" s="118"/>
      <c r="E26" s="118"/>
      <c r="F26" s="118"/>
      <c r="G26" s="122"/>
    </row>
    <row r="27" spans="1:7" x14ac:dyDescent="0.25">
      <c r="A27" s="123" t="s">
        <v>17</v>
      </c>
      <c r="B27" s="119">
        <v>113.19</v>
      </c>
      <c r="C27" s="119">
        <v>108.01603943161584</v>
      </c>
      <c r="D27" s="119">
        <v>105.20000001485317</v>
      </c>
      <c r="E27" s="119">
        <v>104.13546743243172</v>
      </c>
      <c r="F27" s="119">
        <v>104.30278301988899</v>
      </c>
      <c r="G27" s="122"/>
    </row>
    <row r="28" spans="1:7" x14ac:dyDescent="0.25">
      <c r="A28" s="123" t="s">
        <v>18</v>
      </c>
      <c r="B28" s="119">
        <v>110.06035241241143</v>
      </c>
      <c r="C28" s="119">
        <v>110.30341096791267</v>
      </c>
      <c r="D28" s="119">
        <v>105.6999998250503</v>
      </c>
      <c r="E28" s="119">
        <v>104.84617425872787</v>
      </c>
      <c r="F28" s="119">
        <v>104.26780048616257</v>
      </c>
      <c r="G28" s="122"/>
    </row>
    <row r="29" spans="1:7" x14ac:dyDescent="0.25">
      <c r="A29" s="125" t="s">
        <v>26</v>
      </c>
      <c r="B29" s="118"/>
      <c r="C29" s="118"/>
      <c r="D29" s="118"/>
      <c r="E29" s="118"/>
      <c r="F29" s="118"/>
      <c r="G29" s="122"/>
    </row>
    <row r="30" spans="1:7" x14ac:dyDescent="0.25">
      <c r="A30" s="123" t="s">
        <v>17</v>
      </c>
      <c r="B30" s="119">
        <v>111.57</v>
      </c>
      <c r="C30" s="119">
        <v>102.92879931909525</v>
      </c>
      <c r="D30" s="119">
        <v>110.0650727243909</v>
      </c>
      <c r="E30" s="119">
        <v>105.71961319156622</v>
      </c>
      <c r="F30" s="119">
        <v>103.97374823732008</v>
      </c>
      <c r="G30" s="122"/>
    </row>
    <row r="31" spans="1:7" x14ac:dyDescent="0.25">
      <c r="A31" s="123" t="s">
        <v>21</v>
      </c>
      <c r="B31" s="119">
        <v>105.26180415194924</v>
      </c>
      <c r="C31" s="119">
        <v>109.90335407012057</v>
      </c>
      <c r="D31" s="119">
        <v>105.49192542132553</v>
      </c>
      <c r="E31" s="119">
        <v>108.52919251918118</v>
      </c>
      <c r="F31" s="119">
        <v>104.83923774854851</v>
      </c>
      <c r="G31" s="122"/>
    </row>
    <row r="32" spans="1:7" x14ac:dyDescent="0.25">
      <c r="A32" s="125" t="s">
        <v>27</v>
      </c>
      <c r="B32" s="118"/>
      <c r="C32" s="118"/>
      <c r="D32" s="118"/>
      <c r="E32" s="118"/>
      <c r="F32" s="118"/>
      <c r="G32" s="122"/>
    </row>
    <row r="33" spans="1:7" x14ac:dyDescent="0.25">
      <c r="A33" s="123" t="s">
        <v>17</v>
      </c>
      <c r="B33" s="119">
        <v>113.99953846153842</v>
      </c>
      <c r="C33" s="119">
        <v>110.43706807619806</v>
      </c>
      <c r="D33" s="119">
        <v>102.89500696010991</v>
      </c>
      <c r="E33" s="119">
        <v>103.3849246984357</v>
      </c>
      <c r="F33" s="119">
        <v>104.4586743978541</v>
      </c>
      <c r="G33" s="122"/>
    </row>
    <row r="34" spans="1:7" ht="15.75" thickBot="1" x14ac:dyDescent="0.3">
      <c r="A34" s="127" t="s">
        <v>21</v>
      </c>
      <c r="B34" s="128">
        <v>112.47315977046266</v>
      </c>
      <c r="C34" s="128">
        <v>110.45763495079655</v>
      </c>
      <c r="D34" s="128">
        <v>105.72931472173764</v>
      </c>
      <c r="E34" s="128">
        <v>103.08021781774121</v>
      </c>
      <c r="F34" s="128">
        <v>103.99247503723845</v>
      </c>
      <c r="G34" s="74"/>
    </row>
  </sheetData>
  <customSheetViews>
    <customSheetView guid="{6B3CABC6-DF8D-48D3-9282-70204E549E08}" showPageBreaks="1">
      <selection activeCell="H33" sqref="H33"/>
      <pageMargins left="0.7" right="0.7" top="0.75" bottom="0.75" header="0.3" footer="0.3"/>
    </customSheetView>
    <customSheetView guid="{7E0A8D5C-12D2-4C05-B231-D6211E87B9A3}" showPageBreaks="1" hiddenRows="1" topLeftCell="A29">
      <selection activeCell="A3" sqref="A3:XFD19"/>
      <pageMargins left="0.7" right="0.7" top="0.75" bottom="0.75" header="0.3" footer="0.3"/>
      <pageSetup paperSize="9" orientation="portrait" r:id="rId1"/>
    </customSheetView>
  </customSheetViews>
  <mergeCells count="4">
    <mergeCell ref="A6:A7"/>
    <mergeCell ref="A4:F4"/>
    <mergeCell ref="A5:F5"/>
    <mergeCell ref="C7:G7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70" zoomScaleSheetLayoutView="90" workbookViewId="0">
      <pane ySplit="5" topLeftCell="A6" activePane="bottomLeft" state="frozen"/>
      <selection pane="bottomLeft" activeCell="N9" sqref="N9"/>
    </sheetView>
  </sheetViews>
  <sheetFormatPr defaultRowHeight="12.75" x14ac:dyDescent="0.2"/>
  <cols>
    <col min="1" max="1" width="7" style="4" bestFit="1" customWidth="1"/>
    <col min="2" max="2" width="35.85546875" style="4" customWidth="1"/>
    <col min="3" max="3" width="16.7109375" style="4" customWidth="1"/>
    <col min="4" max="4" width="14.42578125" style="4" customWidth="1"/>
    <col min="5" max="5" width="14.7109375" style="4" customWidth="1"/>
    <col min="6" max="6" width="16.7109375" style="4" customWidth="1"/>
    <col min="7" max="7" width="14.28515625" style="4" customWidth="1"/>
    <col min="8" max="8" width="13.5703125" style="4" customWidth="1"/>
    <col min="9" max="9" width="16.7109375" style="4" customWidth="1"/>
    <col min="10" max="10" width="14.7109375" style="4" customWidth="1"/>
    <col min="11" max="11" width="13.85546875" style="4" customWidth="1"/>
    <col min="12" max="12" width="16.7109375" style="4" customWidth="1"/>
    <col min="13" max="13" width="14.7109375" style="4" customWidth="1"/>
    <col min="14" max="14" width="13.85546875" style="4" customWidth="1"/>
    <col min="15" max="16384" width="9.140625" style="4"/>
  </cols>
  <sheetData>
    <row r="1" spans="1:14" ht="27.75" customHeight="1" x14ac:dyDescent="0.2">
      <c r="A1" s="164" t="s">
        <v>115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3" spans="1:14" ht="13.5" thickBot="1" x14ac:dyDescent="0.25"/>
    <row r="4" spans="1:14" ht="19.5" customHeight="1" x14ac:dyDescent="0.2">
      <c r="A4" s="167" t="s">
        <v>3</v>
      </c>
      <c r="B4" s="169" t="s">
        <v>6</v>
      </c>
      <c r="C4" s="171" t="s">
        <v>111</v>
      </c>
      <c r="D4" s="165" t="s">
        <v>7</v>
      </c>
      <c r="E4" s="165"/>
      <c r="F4" s="165" t="s">
        <v>8</v>
      </c>
      <c r="G4" s="165"/>
      <c r="H4" s="165"/>
      <c r="I4" s="165" t="s">
        <v>38</v>
      </c>
      <c r="J4" s="165"/>
      <c r="K4" s="165"/>
      <c r="L4" s="165" t="s">
        <v>112</v>
      </c>
      <c r="M4" s="165"/>
      <c r="N4" s="166"/>
    </row>
    <row r="5" spans="1:14" ht="57" customHeight="1" thickBot="1" x14ac:dyDescent="0.25">
      <c r="A5" s="168"/>
      <c r="B5" s="170"/>
      <c r="C5" s="172"/>
      <c r="D5" s="133" t="s">
        <v>79</v>
      </c>
      <c r="E5" s="133" t="s">
        <v>80</v>
      </c>
      <c r="F5" s="133" t="s">
        <v>65</v>
      </c>
      <c r="G5" s="133" t="s">
        <v>79</v>
      </c>
      <c r="H5" s="133" t="s">
        <v>80</v>
      </c>
      <c r="I5" s="133" t="s">
        <v>66</v>
      </c>
      <c r="J5" s="133" t="s">
        <v>79</v>
      </c>
      <c r="K5" s="133" t="s">
        <v>80</v>
      </c>
      <c r="L5" s="133" t="s">
        <v>114</v>
      </c>
      <c r="M5" s="133" t="s">
        <v>79</v>
      </c>
      <c r="N5" s="155" t="s">
        <v>80</v>
      </c>
    </row>
    <row r="6" spans="1:14" ht="28.5" customHeight="1" x14ac:dyDescent="0.2">
      <c r="A6" s="38" t="s">
        <v>34</v>
      </c>
      <c r="B6" s="39" t="s">
        <v>69</v>
      </c>
      <c r="C6" s="40">
        <v>290.76</v>
      </c>
      <c r="D6" s="50">
        <f>C6</f>
        <v>290.76</v>
      </c>
      <c r="E6" s="41">
        <f t="shared" ref="E6:E11" si="0">D6*1.2</f>
        <v>348.91199999999998</v>
      </c>
      <c r="F6" s="132">
        <f>Сценарий!$E$10/100</f>
        <v>1.04166</v>
      </c>
      <c r="G6" s="41">
        <f t="shared" ref="G6:G11" si="1">D6*F6</f>
        <v>302.87306159999997</v>
      </c>
      <c r="H6" s="41">
        <f t="shared" ref="H6:H11" si="2">G6*1.2</f>
        <v>363.44767391999994</v>
      </c>
      <c r="I6" s="132">
        <f>Сценарий!$F$10/100</f>
        <v>1.0401</v>
      </c>
      <c r="J6" s="41">
        <f t="shared" ref="J6:J11" si="3">G6*I6</f>
        <v>315.01827137015999</v>
      </c>
      <c r="K6" s="41">
        <f t="shared" ref="K6:K11" si="4">J6*1.2</f>
        <v>378.02192564419198</v>
      </c>
      <c r="L6" s="129">
        <f>Сценарий!$G$10/100</f>
        <v>1.0401</v>
      </c>
      <c r="M6" s="41">
        <f t="shared" ref="M6:M14" si="5">J6*L6</f>
        <v>327.65050405210343</v>
      </c>
      <c r="N6" s="92">
        <f t="shared" ref="N6:N14" si="6">M6*1.2</f>
        <v>393.18060486252409</v>
      </c>
    </row>
    <row r="7" spans="1:14" ht="48.75" customHeight="1" x14ac:dyDescent="0.2">
      <c r="A7" s="42" t="s">
        <v>43</v>
      </c>
      <c r="B7" s="7" t="s">
        <v>68</v>
      </c>
      <c r="C7" s="8">
        <v>9329.02</v>
      </c>
      <c r="D7" s="3">
        <f t="shared" ref="D7:D8" si="7">C7</f>
        <v>9329.02</v>
      </c>
      <c r="E7" s="3">
        <f t="shared" si="0"/>
        <v>11194.824000000001</v>
      </c>
      <c r="F7" s="26">
        <f>Сценарий!$E$10/100</f>
        <v>1.04166</v>
      </c>
      <c r="G7" s="3">
        <f t="shared" si="1"/>
        <v>9717.6669732000009</v>
      </c>
      <c r="H7" s="3">
        <f t="shared" si="2"/>
        <v>11661.200367840001</v>
      </c>
      <c r="I7" s="26">
        <f>Сценарий!$F$10/100</f>
        <v>1.0401</v>
      </c>
      <c r="J7" s="3">
        <f t="shared" si="3"/>
        <v>10107.345418825322</v>
      </c>
      <c r="K7" s="3">
        <f t="shared" si="4"/>
        <v>12128.814502590385</v>
      </c>
      <c r="L7" s="130">
        <f>Сценарий!$G$10/100</f>
        <v>1.0401</v>
      </c>
      <c r="M7" s="3">
        <f t="shared" si="5"/>
        <v>10512.649970120217</v>
      </c>
      <c r="N7" s="94">
        <f t="shared" si="6"/>
        <v>12615.179964144261</v>
      </c>
    </row>
    <row r="8" spans="1:14" ht="53.25" customHeight="1" thickBot="1" x14ac:dyDescent="0.25">
      <c r="A8" s="34" t="s">
        <v>49</v>
      </c>
      <c r="B8" s="35" t="s">
        <v>84</v>
      </c>
      <c r="C8" s="36">
        <v>8729.59</v>
      </c>
      <c r="D8" s="97">
        <f t="shared" si="7"/>
        <v>8729.59</v>
      </c>
      <c r="E8" s="65">
        <f t="shared" si="0"/>
        <v>10475.508</v>
      </c>
      <c r="F8" s="37">
        <f>Сценарий!$E$10/100</f>
        <v>1.04166</v>
      </c>
      <c r="G8" s="65">
        <f t="shared" si="1"/>
        <v>9093.2647194000001</v>
      </c>
      <c r="H8" s="65">
        <f t="shared" si="2"/>
        <v>10911.917663279999</v>
      </c>
      <c r="I8" s="37">
        <f>Сценарий!$F$10/100</f>
        <v>1.0401</v>
      </c>
      <c r="J8" s="65">
        <f t="shared" si="3"/>
        <v>9457.9046346479408</v>
      </c>
      <c r="K8" s="65">
        <f t="shared" si="4"/>
        <v>11349.485561577529</v>
      </c>
      <c r="L8" s="131">
        <f>Сценарий!$G$10/100</f>
        <v>1.0401</v>
      </c>
      <c r="M8" s="65">
        <f t="shared" si="5"/>
        <v>9837.1666104973228</v>
      </c>
      <c r="N8" s="93">
        <f t="shared" si="6"/>
        <v>11804.599932596788</v>
      </c>
    </row>
    <row r="9" spans="1:14" ht="38.25" x14ac:dyDescent="0.2">
      <c r="A9" s="38" t="s">
        <v>50</v>
      </c>
      <c r="B9" s="43" t="s">
        <v>71</v>
      </c>
      <c r="C9" s="40">
        <v>290.76</v>
      </c>
      <c r="D9" s="41">
        <f t="shared" ref="D9:D18" si="8">C9</f>
        <v>290.76</v>
      </c>
      <c r="E9" s="41">
        <f t="shared" si="0"/>
        <v>348.91199999999998</v>
      </c>
      <c r="F9" s="132">
        <f>Сценарий!$E$10/100</f>
        <v>1.04166</v>
      </c>
      <c r="G9" s="41">
        <f t="shared" si="1"/>
        <v>302.87306159999997</v>
      </c>
      <c r="H9" s="41">
        <f t="shared" si="2"/>
        <v>363.44767391999994</v>
      </c>
      <c r="I9" s="132">
        <f>Сценарий!$F$10/100</f>
        <v>1.0401</v>
      </c>
      <c r="J9" s="41">
        <f t="shared" si="3"/>
        <v>315.01827137015999</v>
      </c>
      <c r="K9" s="41">
        <f t="shared" si="4"/>
        <v>378.02192564419198</v>
      </c>
      <c r="L9" s="129">
        <f>Сценарий!$G$10/100</f>
        <v>1.0401</v>
      </c>
      <c r="M9" s="41">
        <f>J9*L9</f>
        <v>327.65050405210343</v>
      </c>
      <c r="N9" s="92">
        <f t="shared" si="6"/>
        <v>393.18060486252409</v>
      </c>
    </row>
    <row r="10" spans="1:14" ht="63.75" customHeight="1" thickBot="1" x14ac:dyDescent="0.25">
      <c r="A10" s="34" t="s">
        <v>51</v>
      </c>
      <c r="B10" s="35" t="s">
        <v>70</v>
      </c>
      <c r="C10" s="36">
        <v>18684.71</v>
      </c>
      <c r="D10" s="65">
        <f t="shared" si="8"/>
        <v>18684.71</v>
      </c>
      <c r="E10" s="65">
        <f t="shared" si="0"/>
        <v>22421.651999999998</v>
      </c>
      <c r="F10" s="37">
        <f>Сценарий!$E$10/100</f>
        <v>1.04166</v>
      </c>
      <c r="G10" s="65">
        <f t="shared" si="1"/>
        <v>19463.115018600001</v>
      </c>
      <c r="H10" s="65">
        <f t="shared" si="2"/>
        <v>23355.738022320002</v>
      </c>
      <c r="I10" s="37">
        <f>Сценарий!$F$10/100</f>
        <v>1.0401</v>
      </c>
      <c r="J10" s="65">
        <f t="shared" si="3"/>
        <v>20243.58593084586</v>
      </c>
      <c r="K10" s="65">
        <f t="shared" si="4"/>
        <v>24292.303117015032</v>
      </c>
      <c r="L10" s="131">
        <f>Сценарий!$G$10/100</f>
        <v>1.0401</v>
      </c>
      <c r="M10" s="65">
        <f t="shared" si="5"/>
        <v>21055.35372667278</v>
      </c>
      <c r="N10" s="93">
        <f t="shared" si="6"/>
        <v>25266.424472007337</v>
      </c>
    </row>
    <row r="11" spans="1:14" ht="25.5" customHeight="1" x14ac:dyDescent="0.2">
      <c r="A11" s="38" t="s">
        <v>53</v>
      </c>
      <c r="B11" s="39" t="s">
        <v>91</v>
      </c>
      <c r="C11" s="40">
        <v>1350.44</v>
      </c>
      <c r="D11" s="41">
        <f t="shared" ref="D11" si="9">C11</f>
        <v>1350.44</v>
      </c>
      <c r="E11" s="41">
        <f t="shared" si="0"/>
        <v>1620.528</v>
      </c>
      <c r="F11" s="132">
        <f>Сценарий!$E$10/100</f>
        <v>1.04166</v>
      </c>
      <c r="G11" s="41">
        <f t="shared" si="1"/>
        <v>1406.6993304</v>
      </c>
      <c r="H11" s="41">
        <f t="shared" si="2"/>
        <v>1688.0391964799999</v>
      </c>
      <c r="I11" s="132">
        <f>Сценарий!$F$10/100</f>
        <v>1.0401</v>
      </c>
      <c r="J11" s="41">
        <f t="shared" si="3"/>
        <v>1463.10797354904</v>
      </c>
      <c r="K11" s="41">
        <f t="shared" si="4"/>
        <v>1755.7295682588481</v>
      </c>
      <c r="L11" s="129">
        <f>Сценарий!$G$10/100</f>
        <v>1.0401</v>
      </c>
      <c r="M11" s="41">
        <f t="shared" si="5"/>
        <v>1521.7786032883566</v>
      </c>
      <c r="N11" s="92">
        <f t="shared" si="6"/>
        <v>1826.134323946028</v>
      </c>
    </row>
    <row r="12" spans="1:14" ht="39" customHeight="1" x14ac:dyDescent="0.2">
      <c r="A12" s="90" t="s">
        <v>54</v>
      </c>
      <c r="B12" s="7" t="s">
        <v>93</v>
      </c>
      <c r="C12" s="91">
        <v>19811.54</v>
      </c>
      <c r="D12" s="64">
        <f t="shared" ref="D12:D13" si="10">C12</f>
        <v>19811.54</v>
      </c>
      <c r="E12" s="3">
        <f t="shared" ref="E12:E14" si="11">D12*1.2</f>
        <v>23773.848000000002</v>
      </c>
      <c r="F12" s="26">
        <f>Сценарий!$E$10/100</f>
        <v>1.04166</v>
      </c>
      <c r="G12" s="3">
        <f t="shared" ref="G12:G13" si="12">D12*F12</f>
        <v>20636.8887564</v>
      </c>
      <c r="H12" s="3">
        <f t="shared" ref="H12:H14" si="13">G12*1.2</f>
        <v>24764.26650768</v>
      </c>
      <c r="I12" s="26">
        <f>Сценарий!$F$10/100</f>
        <v>1.0401</v>
      </c>
      <c r="J12" s="3">
        <f t="shared" ref="J12:J13" si="14">G12*I12</f>
        <v>21464.427995531641</v>
      </c>
      <c r="K12" s="3">
        <f t="shared" ref="K12:K14" si="15">J12*1.2</f>
        <v>25757.31359463797</v>
      </c>
      <c r="L12" s="130">
        <f>Сценарий!$G$10/100</f>
        <v>1.0401</v>
      </c>
      <c r="M12" s="3">
        <f t="shared" si="5"/>
        <v>22325.151558152462</v>
      </c>
      <c r="N12" s="94">
        <f t="shared" si="6"/>
        <v>26790.181869782955</v>
      </c>
    </row>
    <row r="13" spans="1:14" ht="53.25" customHeight="1" x14ac:dyDescent="0.2">
      <c r="A13" s="90" t="s">
        <v>55</v>
      </c>
      <c r="B13" s="7" t="s">
        <v>94</v>
      </c>
      <c r="C13" s="91">
        <v>33715.18</v>
      </c>
      <c r="D13" s="64">
        <f t="shared" si="10"/>
        <v>33715.18</v>
      </c>
      <c r="E13" s="3">
        <f t="shared" si="11"/>
        <v>40458.216</v>
      </c>
      <c r="F13" s="26">
        <f>Сценарий!$E$10/100</f>
        <v>1.04166</v>
      </c>
      <c r="G13" s="3">
        <f t="shared" si="12"/>
        <v>35119.754398800003</v>
      </c>
      <c r="H13" s="3">
        <f t="shared" si="13"/>
        <v>42143.705278560003</v>
      </c>
      <c r="I13" s="26">
        <f>Сценарий!$F$10/100</f>
        <v>1.0401</v>
      </c>
      <c r="J13" s="3">
        <f t="shared" si="14"/>
        <v>36528.056550191883</v>
      </c>
      <c r="K13" s="3">
        <f t="shared" si="15"/>
        <v>43833.667860230256</v>
      </c>
      <c r="L13" s="130">
        <f>Сценарий!$G$10/100</f>
        <v>1.0401</v>
      </c>
      <c r="M13" s="3">
        <f t="shared" si="5"/>
        <v>37992.831617854579</v>
      </c>
      <c r="N13" s="94">
        <f t="shared" si="6"/>
        <v>45591.397941425494</v>
      </c>
    </row>
    <row r="14" spans="1:14" ht="39" customHeight="1" thickBot="1" x14ac:dyDescent="0.25">
      <c r="A14" s="95" t="s">
        <v>92</v>
      </c>
      <c r="B14" s="35" t="s">
        <v>95</v>
      </c>
      <c r="C14" s="96">
        <v>9051.1200000000008</v>
      </c>
      <c r="D14" s="97">
        <f t="shared" ref="D14" si="16">C14</f>
        <v>9051.1200000000008</v>
      </c>
      <c r="E14" s="65">
        <f t="shared" si="11"/>
        <v>10861.344000000001</v>
      </c>
      <c r="F14" s="37">
        <f>Сценарий!$E$10/100</f>
        <v>1.04166</v>
      </c>
      <c r="G14" s="65">
        <f t="shared" ref="G14" si="17">D14*F14</f>
        <v>9428.1896592000012</v>
      </c>
      <c r="H14" s="65">
        <f t="shared" si="13"/>
        <v>11313.827591040001</v>
      </c>
      <c r="I14" s="37">
        <f>Сценарий!$F$10/100</f>
        <v>1.0401</v>
      </c>
      <c r="J14" s="65">
        <f t="shared" ref="J14" si="18">G14*I14</f>
        <v>9806.2600645339207</v>
      </c>
      <c r="K14" s="65">
        <f t="shared" si="15"/>
        <v>11767.512077440704</v>
      </c>
      <c r="L14" s="131">
        <f>Сценарий!$G$10/100</f>
        <v>1.0401</v>
      </c>
      <c r="M14" s="65">
        <f t="shared" si="5"/>
        <v>10199.491093121731</v>
      </c>
      <c r="N14" s="93">
        <f t="shared" si="6"/>
        <v>12239.389311746078</v>
      </c>
    </row>
    <row r="15" spans="1:14" ht="25.5" x14ac:dyDescent="0.2">
      <c r="A15" s="38" t="s">
        <v>44</v>
      </c>
      <c r="B15" s="39" t="s">
        <v>96</v>
      </c>
      <c r="C15" s="40">
        <v>1350.44</v>
      </c>
      <c r="D15" s="41">
        <f t="shared" si="8"/>
        <v>1350.44</v>
      </c>
      <c r="E15" s="41">
        <f>D15*1.2</f>
        <v>1620.528</v>
      </c>
      <c r="F15" s="132">
        <f>Сценарий!$E$10/100</f>
        <v>1.04166</v>
      </c>
      <c r="G15" s="41">
        <f>D15*F15</f>
        <v>1406.6993304</v>
      </c>
      <c r="H15" s="41">
        <f>G15*1.2</f>
        <v>1688.0391964799999</v>
      </c>
      <c r="I15" s="132">
        <f>Сценарий!$F$10/100</f>
        <v>1.0401</v>
      </c>
      <c r="J15" s="41">
        <f>G15*I15</f>
        <v>1463.10797354904</v>
      </c>
      <c r="K15" s="41">
        <f>J15*1.2</f>
        <v>1755.7295682588481</v>
      </c>
      <c r="L15" s="129">
        <f>Сценарий!$F$10/100</f>
        <v>1.0401</v>
      </c>
      <c r="M15" s="41">
        <f>J15*L15</f>
        <v>1521.7786032883566</v>
      </c>
      <c r="N15" s="92">
        <f>M15*1.2</f>
        <v>1826.134323946028</v>
      </c>
    </row>
    <row r="16" spans="1:14" ht="63.75" x14ac:dyDescent="0.2">
      <c r="A16" s="42" t="s">
        <v>45</v>
      </c>
      <c r="B16" s="7" t="s">
        <v>73</v>
      </c>
      <c r="C16" s="8">
        <v>21230.81</v>
      </c>
      <c r="D16" s="3">
        <f t="shared" si="8"/>
        <v>21230.81</v>
      </c>
      <c r="E16" s="3">
        <f>D16*1.2</f>
        <v>25476.972000000002</v>
      </c>
      <c r="F16" s="26">
        <f>Сценарий!$E$10/100</f>
        <v>1.04166</v>
      </c>
      <c r="G16" s="3">
        <f>D16*F16</f>
        <v>22115.285544600003</v>
      </c>
      <c r="H16" s="3">
        <f>G16*1.2</f>
        <v>26538.342653520001</v>
      </c>
      <c r="I16" s="26">
        <f>Сценарий!$F$10/100</f>
        <v>1.0401</v>
      </c>
      <c r="J16" s="3">
        <f>G16*I16</f>
        <v>23002.108494938464</v>
      </c>
      <c r="K16" s="3">
        <f>J16*1.2</f>
        <v>27602.530193926155</v>
      </c>
      <c r="L16" s="130">
        <f>Сценарий!$F$10/100</f>
        <v>1.0401</v>
      </c>
      <c r="M16" s="3">
        <f>J16*L16</f>
        <v>23924.493045585496</v>
      </c>
      <c r="N16" s="94">
        <f>M16*1.2</f>
        <v>28709.391654702595</v>
      </c>
    </row>
    <row r="17" spans="1:14" ht="74.25" customHeight="1" thickBot="1" x14ac:dyDescent="0.25">
      <c r="A17" s="34" t="s">
        <v>56</v>
      </c>
      <c r="B17" s="35" t="s">
        <v>74</v>
      </c>
      <c r="C17" s="36">
        <v>35134.449999999997</v>
      </c>
      <c r="D17" s="65">
        <f t="shared" si="8"/>
        <v>35134.449999999997</v>
      </c>
      <c r="E17" s="65">
        <f>D17*1.2</f>
        <v>42161.34</v>
      </c>
      <c r="F17" s="37">
        <f>Сценарий!$E$10/100</f>
        <v>1.04166</v>
      </c>
      <c r="G17" s="65">
        <f>D17*F17</f>
        <v>36598.151186999996</v>
      </c>
      <c r="H17" s="65">
        <f>G17*1.2</f>
        <v>43917.781424399996</v>
      </c>
      <c r="I17" s="37">
        <f>Сценарий!$F$10/100</f>
        <v>1.0401</v>
      </c>
      <c r="J17" s="65">
        <f>G17*I17</f>
        <v>38065.737049598698</v>
      </c>
      <c r="K17" s="65">
        <f>J17*1.2</f>
        <v>45678.884459518435</v>
      </c>
      <c r="L17" s="131">
        <f>Сценарий!$F$10/100</f>
        <v>1.0401</v>
      </c>
      <c r="M17" s="65">
        <f>J17*L17</f>
        <v>39592.173105287606</v>
      </c>
      <c r="N17" s="93">
        <f>M17*1.2</f>
        <v>47510.607726345123</v>
      </c>
    </row>
    <row r="18" spans="1:14" ht="37.5" customHeight="1" thickBot="1" x14ac:dyDescent="0.25">
      <c r="A18" s="38" t="s">
        <v>48</v>
      </c>
      <c r="B18" s="39" t="s">
        <v>75</v>
      </c>
      <c r="C18" s="40">
        <v>58748.37</v>
      </c>
      <c r="D18" s="41">
        <f t="shared" si="8"/>
        <v>58748.37</v>
      </c>
      <c r="E18" s="41">
        <f>D18*1.2</f>
        <v>70498.043999999994</v>
      </c>
      <c r="F18" s="132">
        <f>Сценарий!$E$10/100</f>
        <v>1.04166</v>
      </c>
      <c r="G18" s="41">
        <f>D18*F18</f>
        <v>61195.827094200002</v>
      </c>
      <c r="H18" s="41">
        <f>G18*1.2</f>
        <v>73434.992513039993</v>
      </c>
      <c r="I18" s="132">
        <f>Сценарий!$F$10/100</f>
        <v>1.0401</v>
      </c>
      <c r="J18" s="41">
        <f>G18*I18</f>
        <v>63649.779760677426</v>
      </c>
      <c r="K18" s="41">
        <f>J18*1.2</f>
        <v>76379.735712812908</v>
      </c>
      <c r="L18" s="132">
        <f>Сценарий!$G$10/100</f>
        <v>1.0401</v>
      </c>
      <c r="M18" s="41">
        <f>J18*L18</f>
        <v>66202.135929080585</v>
      </c>
      <c r="N18" s="92">
        <f>M18*1.2</f>
        <v>79442.563114896693</v>
      </c>
    </row>
    <row r="19" spans="1:14" ht="39" thickBot="1" x14ac:dyDescent="0.25">
      <c r="A19" s="98" t="s">
        <v>57</v>
      </c>
      <c r="B19" s="99" t="s">
        <v>76</v>
      </c>
      <c r="C19" s="100">
        <v>17580.189999999999</v>
      </c>
      <c r="D19" s="101">
        <f>C19</f>
        <v>17580.189999999999</v>
      </c>
      <c r="E19" s="101">
        <f>D19*1.2</f>
        <v>21096.227999999999</v>
      </c>
      <c r="F19" s="102">
        <f>Сценарий!$E$10/100</f>
        <v>1.04166</v>
      </c>
      <c r="G19" s="101">
        <f>D19*F19</f>
        <v>18312.580715399999</v>
      </c>
      <c r="H19" s="101">
        <f>G19*1.2</f>
        <v>21975.096858479999</v>
      </c>
      <c r="I19" s="102">
        <f>Сценарий!$F$10/100</f>
        <v>1.0401</v>
      </c>
      <c r="J19" s="101">
        <f>G19*I19</f>
        <v>19046.915202087541</v>
      </c>
      <c r="K19" s="101">
        <f>J19*1.2</f>
        <v>22856.298242505047</v>
      </c>
      <c r="L19" s="131">
        <f>Сценарий!$G$10/100</f>
        <v>1.0401</v>
      </c>
      <c r="M19" s="101">
        <f>J19*L19</f>
        <v>19810.696501691251</v>
      </c>
      <c r="N19" s="103">
        <f>M19*1.2</f>
        <v>23772.835802029502</v>
      </c>
    </row>
  </sheetData>
  <customSheetViews>
    <customSheetView guid="{6B3CABC6-DF8D-48D3-9282-70204E549E08}" showPageBreaks="1" hiddenColumns="1">
      <selection activeCell="U14" sqref="U14"/>
      <pageMargins left="0.7" right="0.7" top="0.75" bottom="0.75" header="0.3" footer="0.3"/>
    </customSheetView>
    <customSheetView guid="{7E0A8D5C-12D2-4C05-B231-D6211E87B9A3}" showPageBreaks="1" hiddenRows="1" hiddenColumns="1">
      <selection activeCell="M5" sqref="M5"/>
      <pageMargins left="0.7" right="0.7" top="0.75" bottom="0.75" header="0.3" footer="0.3"/>
      <pageSetup paperSize="9" orientation="portrait" r:id="rId1"/>
    </customSheetView>
  </customSheetViews>
  <mergeCells count="8">
    <mergeCell ref="A1:N1"/>
    <mergeCell ref="L4:N4"/>
    <mergeCell ref="D4:E4"/>
    <mergeCell ref="F4:H4"/>
    <mergeCell ref="I4:K4"/>
    <mergeCell ref="A4:A5"/>
    <mergeCell ref="B4:B5"/>
    <mergeCell ref="C4:C5"/>
  </mergeCell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opLeftCell="C1" zoomScale="85" zoomScaleNormal="85" workbookViewId="0">
      <selection activeCell="J40" sqref="J40"/>
    </sheetView>
  </sheetViews>
  <sheetFormatPr defaultRowHeight="15" x14ac:dyDescent="0.25"/>
  <cols>
    <col min="1" max="1" width="6.5703125" customWidth="1"/>
    <col min="2" max="2" width="43.42578125" customWidth="1"/>
    <col min="3" max="3" width="12.5703125" customWidth="1"/>
    <col min="4" max="4" width="11" customWidth="1"/>
    <col min="5" max="5" width="14.5703125" customWidth="1"/>
    <col min="6" max="6" width="14.7109375" customWidth="1"/>
    <col min="7" max="7" width="15" customWidth="1"/>
    <col min="8" max="8" width="14.42578125" customWidth="1"/>
    <col min="9" max="9" width="11" customWidth="1"/>
    <col min="10" max="10" width="14" customWidth="1"/>
    <col min="11" max="11" width="13.28515625" customWidth="1"/>
    <col min="12" max="12" width="14" customWidth="1"/>
    <col min="13" max="13" width="14.42578125" bestFit="1" customWidth="1"/>
    <col min="14" max="19" width="14.42578125" customWidth="1"/>
    <col min="20" max="20" width="14.5703125" customWidth="1"/>
    <col min="21" max="21" width="16.28515625" customWidth="1"/>
    <col min="22" max="22" width="16.42578125" customWidth="1"/>
  </cols>
  <sheetData>
    <row r="1" spans="1:24" ht="18.75" x14ac:dyDescent="0.3">
      <c r="A1" s="173" t="s">
        <v>116</v>
      </c>
      <c r="B1" s="173"/>
      <c r="C1" s="173"/>
      <c r="D1" s="173"/>
      <c r="E1" s="173"/>
      <c r="F1" s="173"/>
      <c r="G1" s="173"/>
    </row>
    <row r="3" spans="1:24" ht="15.75" thickBot="1" x14ac:dyDescent="0.3"/>
    <row r="4" spans="1:24" x14ac:dyDescent="0.25">
      <c r="A4" s="184" t="s">
        <v>3</v>
      </c>
      <c r="B4" s="187" t="s">
        <v>6</v>
      </c>
      <c r="C4" s="190" t="s">
        <v>4</v>
      </c>
      <c r="D4" s="176">
        <v>2024</v>
      </c>
      <c r="E4" s="177"/>
      <c r="F4" s="177"/>
      <c r="G4" s="178"/>
      <c r="H4" s="179">
        <v>2025</v>
      </c>
      <c r="I4" s="177"/>
      <c r="J4" s="177"/>
      <c r="K4" s="178"/>
      <c r="L4" s="179">
        <v>2026</v>
      </c>
      <c r="M4" s="177"/>
      <c r="N4" s="177"/>
      <c r="O4" s="178"/>
      <c r="P4" s="179">
        <v>2027</v>
      </c>
      <c r="Q4" s="177"/>
      <c r="R4" s="177"/>
      <c r="S4" s="178"/>
      <c r="T4" s="179" t="s">
        <v>117</v>
      </c>
      <c r="U4" s="177"/>
      <c r="V4" s="178"/>
    </row>
    <row r="5" spans="1:24" ht="38.25" x14ac:dyDescent="0.25">
      <c r="A5" s="185"/>
      <c r="B5" s="188"/>
      <c r="C5" s="191"/>
      <c r="D5" s="180" t="s">
        <v>36</v>
      </c>
      <c r="E5" s="135" t="s">
        <v>28</v>
      </c>
      <c r="F5" s="174" t="s">
        <v>2</v>
      </c>
      <c r="G5" s="175"/>
      <c r="H5" s="182" t="s">
        <v>36</v>
      </c>
      <c r="I5" s="135" t="s">
        <v>28</v>
      </c>
      <c r="J5" s="174" t="s">
        <v>2</v>
      </c>
      <c r="K5" s="175"/>
      <c r="L5" s="182" t="s">
        <v>36</v>
      </c>
      <c r="M5" s="135" t="s">
        <v>28</v>
      </c>
      <c r="N5" s="174" t="s">
        <v>2</v>
      </c>
      <c r="O5" s="175"/>
      <c r="P5" s="182" t="s">
        <v>36</v>
      </c>
      <c r="Q5" s="135" t="s">
        <v>28</v>
      </c>
      <c r="R5" s="174" t="s">
        <v>2</v>
      </c>
      <c r="S5" s="175"/>
      <c r="T5" s="182" t="s">
        <v>36</v>
      </c>
      <c r="U5" s="174" t="s">
        <v>2</v>
      </c>
      <c r="V5" s="175"/>
    </row>
    <row r="6" spans="1:24" ht="26.25" thickBot="1" x14ac:dyDescent="0.3">
      <c r="A6" s="186"/>
      <c r="B6" s="189"/>
      <c r="C6" s="192"/>
      <c r="D6" s="181"/>
      <c r="E6" s="153" t="s">
        <v>9</v>
      </c>
      <c r="F6" s="153" t="s">
        <v>10</v>
      </c>
      <c r="G6" s="154" t="s">
        <v>11</v>
      </c>
      <c r="H6" s="183"/>
      <c r="I6" s="153" t="s">
        <v>9</v>
      </c>
      <c r="J6" s="153" t="s">
        <v>10</v>
      </c>
      <c r="K6" s="154" t="s">
        <v>11</v>
      </c>
      <c r="L6" s="183"/>
      <c r="M6" s="153" t="s">
        <v>9</v>
      </c>
      <c r="N6" s="153" t="s">
        <v>10</v>
      </c>
      <c r="O6" s="154" t="s">
        <v>11</v>
      </c>
      <c r="P6" s="183"/>
      <c r="Q6" s="153" t="s">
        <v>9</v>
      </c>
      <c r="R6" s="153" t="s">
        <v>10</v>
      </c>
      <c r="S6" s="154" t="s">
        <v>11</v>
      </c>
      <c r="T6" s="183"/>
      <c r="U6" s="153" t="s">
        <v>10</v>
      </c>
      <c r="V6" s="154" t="s">
        <v>11</v>
      </c>
    </row>
    <row r="7" spans="1:24" s="9" customFormat="1" x14ac:dyDescent="0.25">
      <c r="A7" s="145">
        <v>1</v>
      </c>
      <c r="B7" s="146" t="s">
        <v>85</v>
      </c>
      <c r="C7" s="147"/>
      <c r="D7" s="148">
        <f>SUM(D8:D9)</f>
        <v>5878</v>
      </c>
      <c r="E7" s="149"/>
      <c r="F7" s="150">
        <f>SUM(F8:F9)</f>
        <v>54216.768370000005</v>
      </c>
      <c r="G7" s="148">
        <f>SUM(G8:G9)</f>
        <v>65060.122043999996</v>
      </c>
      <c r="H7" s="151">
        <f>SUM(H8:H9)</f>
        <v>62220</v>
      </c>
      <c r="I7" s="149"/>
      <c r="J7" s="150">
        <f>SUM(J8:J9)</f>
        <v>594648.42263198819</v>
      </c>
      <c r="K7" s="152">
        <f>SUM(K8:K9)</f>
        <v>713578.1071583858</v>
      </c>
      <c r="L7" s="151">
        <f>SUM(L8:L9)</f>
        <v>10924</v>
      </c>
      <c r="M7" s="149"/>
      <c r="N7" s="150">
        <f>SUM(N8:N9)</f>
        <v>108639.01857365938</v>
      </c>
      <c r="O7" s="152">
        <f>SUM(O8:O9)</f>
        <v>130366.82228839125</v>
      </c>
      <c r="P7" s="151">
        <f>SUM(P8:P9)</f>
        <v>9923</v>
      </c>
      <c r="Q7" s="149"/>
      <c r="R7" s="150">
        <f>SUM(R8:R9)</f>
        <v>102641.15143827852</v>
      </c>
      <c r="S7" s="152">
        <f>SUM(S8:S9)</f>
        <v>123169.38172593422</v>
      </c>
      <c r="T7" s="151">
        <f>SUM(T8:T9)</f>
        <v>88945</v>
      </c>
      <c r="U7" s="148">
        <f>SUM(U8:U9)</f>
        <v>860145.3610139261</v>
      </c>
      <c r="V7" s="152">
        <f>SUM(V8:V9)</f>
        <v>1032174.4332167114</v>
      </c>
      <c r="X7" s="137"/>
    </row>
    <row r="8" spans="1:24" ht="38.25" x14ac:dyDescent="0.25">
      <c r="A8" s="134" t="s">
        <v>34</v>
      </c>
      <c r="B8" s="7" t="s">
        <v>89</v>
      </c>
      <c r="C8" s="66" t="s">
        <v>5</v>
      </c>
      <c r="D8" s="138">
        <v>4845</v>
      </c>
      <c r="E8" s="3">
        <f>'расч. ср.ст'!D7</f>
        <v>9329.02</v>
      </c>
      <c r="F8" s="11">
        <f>E8*D8/1000</f>
        <v>45199.101900000001</v>
      </c>
      <c r="G8" s="68">
        <f>F8*1.2</f>
        <v>54238.922279999999</v>
      </c>
      <c r="H8" s="75">
        <f>' Кол-во ПУ'!F10</f>
        <v>46229</v>
      </c>
      <c r="I8" s="3">
        <f>'расч. ср.ст'!G7</f>
        <v>9717.6669732000009</v>
      </c>
      <c r="J8" s="11">
        <f>I8*H8/1000</f>
        <v>449238.02650406281</v>
      </c>
      <c r="K8" s="68">
        <f>J8*1.2</f>
        <v>539085.63180487533</v>
      </c>
      <c r="L8" s="75">
        <f>' Кол-во ПУ'!G10</f>
        <v>8193</v>
      </c>
      <c r="M8" s="3">
        <f>'расч. ср.ст'!J7</f>
        <v>10107.345418825322</v>
      </c>
      <c r="N8" s="11">
        <f>M8*L8/1000</f>
        <v>82809.481016435864</v>
      </c>
      <c r="O8" s="68">
        <f>N8*1.2</f>
        <v>99371.377219723028</v>
      </c>
      <c r="P8" s="75">
        <f>' Кол-во ПУ'!H10</f>
        <v>7442</v>
      </c>
      <c r="Q8" s="3">
        <f>'расч. ср.ст'!M7</f>
        <v>10512.649970120217</v>
      </c>
      <c r="R8" s="11">
        <f>Q8*P8/1000</f>
        <v>78235.14107763466</v>
      </c>
      <c r="S8" s="68">
        <f>R8*1.2</f>
        <v>93882.169293161583</v>
      </c>
      <c r="T8" s="67">
        <f>D8+H8+L8+P8</f>
        <v>66709</v>
      </c>
      <c r="U8" s="18">
        <f>F8+J8+N8+R8</f>
        <v>655481.75049813336</v>
      </c>
      <c r="V8" s="76">
        <f>G8+K8+O8+S8</f>
        <v>786578.10059776006</v>
      </c>
      <c r="X8" s="137"/>
    </row>
    <row r="9" spans="1:24" ht="25.5" x14ac:dyDescent="0.25">
      <c r="A9" s="134" t="s">
        <v>43</v>
      </c>
      <c r="B9" s="7" t="s">
        <v>90</v>
      </c>
      <c r="C9" s="66" t="s">
        <v>5</v>
      </c>
      <c r="D9" s="138">
        <v>1033</v>
      </c>
      <c r="E9" s="3">
        <f>'расч. ср.ст'!D8</f>
        <v>8729.59</v>
      </c>
      <c r="F9" s="11">
        <f>E9*D9/1000</f>
        <v>9017.6664700000001</v>
      </c>
      <c r="G9" s="68">
        <f>F9*1.2</f>
        <v>10821.199763999999</v>
      </c>
      <c r="H9" s="75">
        <f>' Кол-во ПУ'!F11</f>
        <v>15991</v>
      </c>
      <c r="I9" s="3">
        <f>'расч. ср.ст'!G8</f>
        <v>9093.2647194000001</v>
      </c>
      <c r="J9" s="11">
        <f>I9*H9/1000</f>
        <v>145410.3961279254</v>
      </c>
      <c r="K9" s="68">
        <f>J9*1.2</f>
        <v>174492.47535351047</v>
      </c>
      <c r="L9" s="75">
        <f>' Кол-во ПУ'!G11</f>
        <v>2731</v>
      </c>
      <c r="M9" s="3">
        <f>'расч. ср.ст'!J8</f>
        <v>9457.9046346479408</v>
      </c>
      <c r="N9" s="11">
        <f>M9*L9/1000</f>
        <v>25829.537557223524</v>
      </c>
      <c r="O9" s="68">
        <f>N9*1.2</f>
        <v>30995.445068668228</v>
      </c>
      <c r="P9" s="75">
        <f>' Кол-во ПУ'!H11</f>
        <v>2481</v>
      </c>
      <c r="Q9" s="3">
        <f>'расч. ср.ст'!M8</f>
        <v>9837.1666104973228</v>
      </c>
      <c r="R9" s="11">
        <f>Q9*P9/1000</f>
        <v>24406.010360643857</v>
      </c>
      <c r="S9" s="68">
        <f>R9*1.2</f>
        <v>29287.212432772627</v>
      </c>
      <c r="T9" s="67">
        <f>D9+H9+L9+P9</f>
        <v>22236</v>
      </c>
      <c r="U9" s="18">
        <f>F9+J9+N9+R9</f>
        <v>204663.61051579277</v>
      </c>
      <c r="V9" s="76">
        <f>G9+K9+O9+S9</f>
        <v>245596.3326189513</v>
      </c>
      <c r="X9" s="137"/>
    </row>
    <row r="10" spans="1:24" s="9" customFormat="1" x14ac:dyDescent="0.25">
      <c r="A10" s="139" t="s">
        <v>82</v>
      </c>
      <c r="B10" s="104" t="s">
        <v>86</v>
      </c>
      <c r="C10" s="140" t="s">
        <v>5</v>
      </c>
      <c r="D10" s="82">
        <f>SUM(D11:D13)</f>
        <v>55</v>
      </c>
      <c r="E10" s="84"/>
      <c r="F10" s="12">
        <f>SUM(F11:F13)</f>
        <v>836.34030000000007</v>
      </c>
      <c r="G10" s="82">
        <f>SUM(G11:G13)</f>
        <v>1003.6083600000001</v>
      </c>
      <c r="H10" s="69">
        <f>SUM(H11:H13)</f>
        <v>2395</v>
      </c>
      <c r="I10" s="84"/>
      <c r="J10" s="12">
        <f>SUM(J11:J13)</f>
        <v>39506.840904600002</v>
      </c>
      <c r="K10" s="108">
        <f>SUM(K11:K13)</f>
        <v>47408.20908552</v>
      </c>
      <c r="L10" s="69">
        <f>SUM(L11:L13)</f>
        <v>671</v>
      </c>
      <c r="M10" s="84"/>
      <c r="N10" s="12">
        <f>SUM(N11:N13)</f>
        <v>11494.749873348734</v>
      </c>
      <c r="O10" s="108">
        <f>SUM(O11:O13)</f>
        <v>13793.699848018481</v>
      </c>
      <c r="P10" s="69">
        <f>SUM(P11:P13)</f>
        <v>266</v>
      </c>
      <c r="Q10" s="84"/>
      <c r="R10" s="12">
        <f>SUM(R11:R13)</f>
        <v>4748.804834231425</v>
      </c>
      <c r="S10" s="108">
        <f>SUM(S11:S13)</f>
        <v>5698.5658010777097</v>
      </c>
      <c r="T10" s="69">
        <f>SUM(T11:T13)</f>
        <v>3387</v>
      </c>
      <c r="U10" s="69">
        <f>SUM(U11:U13)</f>
        <v>56586.735912180164</v>
      </c>
      <c r="V10" s="142">
        <f>SUM(V11:V13)</f>
        <v>67904.083094616188</v>
      </c>
      <c r="X10" s="137"/>
    </row>
    <row r="11" spans="1:24" ht="25.5" x14ac:dyDescent="0.25">
      <c r="A11" s="134" t="s">
        <v>50</v>
      </c>
      <c r="B11" s="7" t="s">
        <v>101</v>
      </c>
      <c r="C11" s="66" t="s">
        <v>5</v>
      </c>
      <c r="D11" s="138">
        <v>20</v>
      </c>
      <c r="E11" s="3">
        <f>'расч. ср.ст'!D12</f>
        <v>19811.54</v>
      </c>
      <c r="F11" s="11">
        <f>E11*D11/1000</f>
        <v>396.23080000000004</v>
      </c>
      <c r="G11" s="68">
        <f>F11*1.2</f>
        <v>475.47696000000002</v>
      </c>
      <c r="H11" s="75">
        <f>' Кол-во ПУ'!F13</f>
        <v>960</v>
      </c>
      <c r="I11" s="3">
        <f>'расч. ср.ст'!G12</f>
        <v>20636.8887564</v>
      </c>
      <c r="J11" s="11">
        <f>I11*H11/1000</f>
        <v>19811.413206144</v>
      </c>
      <c r="K11" s="68">
        <f>J11*1.2</f>
        <v>23773.695847372797</v>
      </c>
      <c r="L11" s="75">
        <f>' Кол-во ПУ'!G13</f>
        <v>268</v>
      </c>
      <c r="M11" s="3">
        <f>'расч. ср.ст'!J12</f>
        <v>21464.427995531641</v>
      </c>
      <c r="N11" s="11">
        <f>M11*L11/1000</f>
        <v>5752.4667028024805</v>
      </c>
      <c r="O11" s="68">
        <f>N11*1.2</f>
        <v>6902.9600433629766</v>
      </c>
      <c r="P11" s="75">
        <f>' Кол-во ПУ'!H13</f>
        <v>106</v>
      </c>
      <c r="Q11" s="3">
        <f>'расч. ср.ст'!M12</f>
        <v>22325.151558152462</v>
      </c>
      <c r="R11" s="11">
        <f>Q11*P11/1000</f>
        <v>2366.4660651641611</v>
      </c>
      <c r="S11" s="68">
        <f>R11*1.2</f>
        <v>2839.7592781969934</v>
      </c>
      <c r="T11" s="67">
        <f>D11+H11+L11+P11</f>
        <v>1354</v>
      </c>
      <c r="U11" s="18">
        <f t="shared" ref="U11:V13" si="0">F11+J11+N11+R11</f>
        <v>28326.576774110643</v>
      </c>
      <c r="V11" s="76">
        <f t="shared" si="0"/>
        <v>33991.89212893277</v>
      </c>
      <c r="X11" s="137"/>
    </row>
    <row r="12" spans="1:24" ht="38.25" x14ac:dyDescent="0.25">
      <c r="A12" s="141" t="s">
        <v>51</v>
      </c>
      <c r="B12" s="7" t="s">
        <v>102</v>
      </c>
      <c r="C12" s="66" t="s">
        <v>5</v>
      </c>
      <c r="D12" s="138">
        <v>5</v>
      </c>
      <c r="E12" s="3">
        <f>'расч. ср.ст'!D13</f>
        <v>33715.18</v>
      </c>
      <c r="F12" s="11">
        <f>E12*D12/1000</f>
        <v>168.57589999999999</v>
      </c>
      <c r="G12" s="68">
        <f>F12*1.2</f>
        <v>202.29107999999999</v>
      </c>
      <c r="H12" s="75">
        <f>' Кол-во ПУ'!F14</f>
        <v>240</v>
      </c>
      <c r="I12" s="3">
        <f>'расч. ср.ст'!G13</f>
        <v>35119.754398800003</v>
      </c>
      <c r="J12" s="11">
        <f>I12*H12/1000</f>
        <v>8428.741055712002</v>
      </c>
      <c r="K12" s="68">
        <f>J12*1.2</f>
        <v>10114.489266854402</v>
      </c>
      <c r="L12" s="75">
        <f>' Кол-во ПУ'!G14</f>
        <v>67</v>
      </c>
      <c r="M12" s="3">
        <f>'расч. ср.ст'!J13</f>
        <v>36528.056550191883</v>
      </c>
      <c r="N12" s="11">
        <f>M12*L12/1000</f>
        <v>2447.379788862856</v>
      </c>
      <c r="O12" s="68">
        <f>N12*1.2</f>
        <v>2936.8557466354273</v>
      </c>
      <c r="P12" s="75">
        <f>' Кол-во ПУ'!H14</f>
        <v>27</v>
      </c>
      <c r="Q12" s="3">
        <f>'расч. ср.ст'!M13</f>
        <v>37992.831617854579</v>
      </c>
      <c r="R12" s="11">
        <f>Q12*P12/1000</f>
        <v>1025.8064536820737</v>
      </c>
      <c r="S12" s="68">
        <f>R12*1.2</f>
        <v>1230.9677444184883</v>
      </c>
      <c r="T12" s="67">
        <f>D12+H12+L12+P12</f>
        <v>339</v>
      </c>
      <c r="U12" s="18">
        <f t="shared" si="0"/>
        <v>12070.503198256931</v>
      </c>
      <c r="V12" s="76">
        <f t="shared" si="0"/>
        <v>14484.603837908318</v>
      </c>
      <c r="X12" s="137"/>
    </row>
    <row r="13" spans="1:24" ht="25.5" x14ac:dyDescent="0.25">
      <c r="A13" s="141" t="s">
        <v>52</v>
      </c>
      <c r="B13" s="7" t="s">
        <v>98</v>
      </c>
      <c r="C13" s="66" t="s">
        <v>5</v>
      </c>
      <c r="D13" s="138">
        <v>30</v>
      </c>
      <c r="E13" s="3">
        <f>'расч. ср.ст'!D14</f>
        <v>9051.1200000000008</v>
      </c>
      <c r="F13" s="11">
        <f>E13*D13/1000</f>
        <v>271.53360000000004</v>
      </c>
      <c r="G13" s="68">
        <f>F13*1.2</f>
        <v>325.84032000000002</v>
      </c>
      <c r="H13" s="75">
        <f>' Кол-во ПУ'!F15</f>
        <v>1195</v>
      </c>
      <c r="I13" s="3">
        <f>'расч. ср.ст'!G14</f>
        <v>9428.1896592000012</v>
      </c>
      <c r="J13" s="11">
        <f>I13*H13/1000</f>
        <v>11266.686642744002</v>
      </c>
      <c r="K13" s="68">
        <f>J13*1.2</f>
        <v>13520.023971292801</v>
      </c>
      <c r="L13" s="75">
        <f>' Кол-во ПУ'!G15</f>
        <v>336</v>
      </c>
      <c r="M13" s="3">
        <f>'расч. ср.ст'!J14</f>
        <v>9806.2600645339207</v>
      </c>
      <c r="N13" s="11">
        <f>M13*L13/1000</f>
        <v>3294.9033816833976</v>
      </c>
      <c r="O13" s="68">
        <f>N13*1.2</f>
        <v>3953.8840580200767</v>
      </c>
      <c r="P13" s="75">
        <f>' Кол-во ПУ'!H15</f>
        <v>133</v>
      </c>
      <c r="Q13" s="3">
        <f>'расч. ср.ст'!M14</f>
        <v>10199.491093121731</v>
      </c>
      <c r="R13" s="11">
        <f>Q13*P13/1000</f>
        <v>1356.5323153851903</v>
      </c>
      <c r="S13" s="68">
        <f>R13*1.2</f>
        <v>1627.8387784622282</v>
      </c>
      <c r="T13" s="67">
        <f>D13+H13+L13+P13</f>
        <v>1694</v>
      </c>
      <c r="U13" s="18">
        <f t="shared" si="0"/>
        <v>16189.65593981259</v>
      </c>
      <c r="V13" s="76">
        <f t="shared" si="0"/>
        <v>19427.587127775107</v>
      </c>
      <c r="X13" s="137"/>
    </row>
    <row r="14" spans="1:24" s="9" customFormat="1" x14ac:dyDescent="0.25">
      <c r="A14" s="139">
        <v>3</v>
      </c>
      <c r="B14" s="104" t="s">
        <v>99</v>
      </c>
      <c r="C14" s="66" t="s">
        <v>5</v>
      </c>
      <c r="D14" s="82">
        <f>SUM(D15:D16)</f>
        <v>130</v>
      </c>
      <c r="E14" s="84"/>
      <c r="F14" s="12">
        <f>SUM(F15:F16)</f>
        <v>3872.2964999999999</v>
      </c>
      <c r="G14" s="82">
        <f>SUM(G15:G16)</f>
        <v>4646.7557999999999</v>
      </c>
      <c r="H14" s="69">
        <f>SUM(H15:H16)</f>
        <v>3132</v>
      </c>
      <c r="I14" s="84"/>
      <c r="J14" s="12">
        <f>SUM(J15:J16)</f>
        <v>90192.815178955207</v>
      </c>
      <c r="K14" s="108">
        <f>SUM(K15:K16)</f>
        <v>108231.37821474625</v>
      </c>
      <c r="L14" s="69">
        <f>SUM(L15:L16)</f>
        <v>815</v>
      </c>
      <c r="M14" s="84"/>
      <c r="N14" s="12">
        <f>SUM(N15:N16)</f>
        <v>23793.033989186028</v>
      </c>
      <c r="O14" s="108">
        <f>SUM(O15:O16)</f>
        <v>28551.640787023229</v>
      </c>
      <c r="P14" s="69">
        <f>SUM(P15:P16)</f>
        <v>328</v>
      </c>
      <c r="Q14" s="84"/>
      <c r="R14" s="12">
        <f>SUM(R15:R16)</f>
        <v>10777.089890116336</v>
      </c>
      <c r="S14" s="108">
        <f>SUM(S15:S16)</f>
        <v>12932.507868139603</v>
      </c>
      <c r="T14" s="69">
        <f>SUM(T15:T16)</f>
        <v>4405</v>
      </c>
      <c r="U14" s="69">
        <f>SUM(U15:U16)</f>
        <v>128635.23555825758</v>
      </c>
      <c r="V14" s="142">
        <f>SUM(V15:V16)</f>
        <v>154362.28266990907</v>
      </c>
      <c r="X14" s="137"/>
    </row>
    <row r="15" spans="1:24" ht="51" x14ac:dyDescent="0.25">
      <c r="A15" s="134" t="s">
        <v>53</v>
      </c>
      <c r="B15" s="7" t="s">
        <v>97</v>
      </c>
      <c r="C15" s="66" t="s">
        <v>5</v>
      </c>
      <c r="D15" s="138">
        <v>50</v>
      </c>
      <c r="E15" s="3">
        <f>'расч. ср.ст'!D16</f>
        <v>21230.81</v>
      </c>
      <c r="F15" s="11">
        <f>E15*D15/1000</f>
        <v>1061.5405000000001</v>
      </c>
      <c r="G15" s="68">
        <f t="shared" ref="G15:G20" si="1">F15*1.2</f>
        <v>1273.8486</v>
      </c>
      <c r="H15" s="75">
        <f>' Кол-во ПУ'!F17</f>
        <v>1687</v>
      </c>
      <c r="I15" s="3">
        <f>'расч. ср.ст'!G16</f>
        <v>22115.285544600003</v>
      </c>
      <c r="J15" s="11">
        <f>I15*H15/1000</f>
        <v>37308.486713740211</v>
      </c>
      <c r="K15" s="68">
        <f t="shared" ref="K15:K16" si="2">J15*1.2</f>
        <v>44770.184056488251</v>
      </c>
      <c r="L15" s="75">
        <f>' Кол-во ПУ'!G17</f>
        <v>480</v>
      </c>
      <c r="M15" s="3">
        <f>'расч. ср.ст'!J16</f>
        <v>23002.108494938464</v>
      </c>
      <c r="N15" s="11">
        <f>M15*L15/1000</f>
        <v>11041.012077570462</v>
      </c>
      <c r="O15" s="68">
        <f t="shared" ref="O15:O16" si="3">N15*1.2</f>
        <v>13249.214493084553</v>
      </c>
      <c r="P15" s="75">
        <f>' Кол-во ПУ'!H17</f>
        <v>141</v>
      </c>
      <c r="Q15" s="3">
        <f>'расч. ср.ст'!M16</f>
        <v>23924.493045585496</v>
      </c>
      <c r="R15" s="11">
        <f>Q15*P15/1000</f>
        <v>3373.3535194275546</v>
      </c>
      <c r="S15" s="68">
        <f t="shared" ref="S15:S16" si="4">R15*1.2</f>
        <v>4048.0242233130652</v>
      </c>
      <c r="T15" s="67">
        <f>D15+H15+L15+P15</f>
        <v>2358</v>
      </c>
      <c r="U15" s="18">
        <f>F15+J15+N15+R15</f>
        <v>52784.392810738231</v>
      </c>
      <c r="V15" s="76">
        <f>G15+K15+O15+S15</f>
        <v>63341.271372885865</v>
      </c>
      <c r="X15" s="137"/>
    </row>
    <row r="16" spans="1:24" ht="63.75" x14ac:dyDescent="0.25">
      <c r="A16" s="134" t="s">
        <v>55</v>
      </c>
      <c r="B16" s="7" t="s">
        <v>78</v>
      </c>
      <c r="C16" s="66" t="s">
        <v>5</v>
      </c>
      <c r="D16" s="138">
        <v>80</v>
      </c>
      <c r="E16" s="85">
        <f>'расч. ср.ст'!D17</f>
        <v>35134.449999999997</v>
      </c>
      <c r="F16" s="11">
        <f>E16*D16/1000</f>
        <v>2810.7559999999999</v>
      </c>
      <c r="G16" s="88">
        <f t="shared" si="1"/>
        <v>3372.9071999999996</v>
      </c>
      <c r="H16" s="75">
        <f>' Кол-во ПУ'!F18</f>
        <v>1445</v>
      </c>
      <c r="I16" s="85">
        <f>'расч. ср.ст'!G17</f>
        <v>36598.151186999996</v>
      </c>
      <c r="J16" s="11">
        <f>I16*H16/1000</f>
        <v>52884.328465214996</v>
      </c>
      <c r="K16" s="88">
        <f t="shared" si="2"/>
        <v>63461.194158257989</v>
      </c>
      <c r="L16" s="75">
        <f>' Кол-во ПУ'!G18</f>
        <v>335</v>
      </c>
      <c r="M16" s="85">
        <f>'расч. ср.ст'!J17</f>
        <v>38065.737049598698</v>
      </c>
      <c r="N16" s="11">
        <f>M16*L16/1000</f>
        <v>12752.021911615564</v>
      </c>
      <c r="O16" s="88">
        <f t="shared" si="3"/>
        <v>15302.426293938675</v>
      </c>
      <c r="P16" s="75">
        <f>' Кол-во ПУ'!H18</f>
        <v>187</v>
      </c>
      <c r="Q16" s="85">
        <f>'расч. ср.ст'!M17</f>
        <v>39592.173105287606</v>
      </c>
      <c r="R16" s="11">
        <f>Q16*P16/1000</f>
        <v>7403.7363706887818</v>
      </c>
      <c r="S16" s="88">
        <f t="shared" si="4"/>
        <v>8884.4836448265378</v>
      </c>
      <c r="T16" s="67">
        <f>D16+H16+L16+P16</f>
        <v>2047</v>
      </c>
      <c r="U16" s="18">
        <f>F16+J16+N16+R16</f>
        <v>75850.842747519346</v>
      </c>
      <c r="V16" s="76">
        <f>G16+K16+O16+S16</f>
        <v>91021.011297023215</v>
      </c>
      <c r="X16" s="137"/>
    </row>
    <row r="17" spans="1:24" x14ac:dyDescent="0.25">
      <c r="A17" s="139"/>
      <c r="B17" s="80" t="s">
        <v>1</v>
      </c>
      <c r="C17" s="140"/>
      <c r="D17" s="82">
        <f>D7+D10+D14</f>
        <v>6063</v>
      </c>
      <c r="E17" s="87"/>
      <c r="F17" s="12">
        <f>F7+F10+F14</f>
        <v>58925.405170000005</v>
      </c>
      <c r="G17" s="82">
        <f>G7+G10+G14</f>
        <v>70710.486204000001</v>
      </c>
      <c r="H17" s="69">
        <f>H7+H10+H14</f>
        <v>67747</v>
      </c>
      <c r="I17" s="87"/>
      <c r="J17" s="12">
        <f>J7+J10+J14</f>
        <v>724348.07871554338</v>
      </c>
      <c r="K17" s="82">
        <f>K7+K10+K14</f>
        <v>869217.69445865205</v>
      </c>
      <c r="L17" s="69">
        <f>L7+L10+L14</f>
        <v>12410</v>
      </c>
      <c r="M17" s="87"/>
      <c r="N17" s="12">
        <f>N7+N10+N14</f>
        <v>143926.80243619415</v>
      </c>
      <c r="O17" s="108">
        <f>O7+O10+O14</f>
        <v>172712.16292343297</v>
      </c>
      <c r="P17" s="69">
        <f>P7+P10+P14</f>
        <v>10517</v>
      </c>
      <c r="Q17" s="87"/>
      <c r="R17" s="12">
        <f>R7+R10+R14</f>
        <v>118167.04616262628</v>
      </c>
      <c r="S17" s="108">
        <f>S7+S10+S14</f>
        <v>141800.45539515154</v>
      </c>
      <c r="T17" s="69">
        <f>T7+T10+T14</f>
        <v>96737</v>
      </c>
      <c r="U17" s="12">
        <f>U7+U10+U14</f>
        <v>1045367.3324843638</v>
      </c>
      <c r="V17" s="108">
        <f>V7+V10+V14</f>
        <v>1254440.7989812365</v>
      </c>
      <c r="X17" s="137"/>
    </row>
    <row r="18" spans="1:24" s="9" customFormat="1" x14ac:dyDescent="0.25">
      <c r="A18" s="139">
        <v>4</v>
      </c>
      <c r="B18" s="16" t="s">
        <v>83</v>
      </c>
      <c r="C18" s="140" t="s">
        <v>5</v>
      </c>
      <c r="D18" s="82">
        <f>SUM(D19:D20)</f>
        <v>33</v>
      </c>
      <c r="E18" s="86"/>
      <c r="F18" s="12">
        <f>SUM(F19:F20)</f>
        <v>991.82807000000003</v>
      </c>
      <c r="G18" s="82">
        <f>SUM(G19:G20)</f>
        <v>1190.1936840000001</v>
      </c>
      <c r="H18" s="69">
        <f>SUM(H19:H20)</f>
        <v>4839.0714285714284</v>
      </c>
      <c r="I18" s="86"/>
      <c r="J18" s="12">
        <f>SUM(J19:J20)</f>
        <v>140494.65920231034</v>
      </c>
      <c r="K18" s="108">
        <f>SUM(K19:K20)</f>
        <v>168593.5910427724</v>
      </c>
      <c r="L18" s="69">
        <f>SUM(L19:L20)</f>
        <v>886.42857142857144</v>
      </c>
      <c r="M18" s="86"/>
      <c r="N18" s="12">
        <f>SUM(N19:N20)</f>
        <v>26768.043210780823</v>
      </c>
      <c r="O18" s="108">
        <f>SUM(O19:O20)</f>
        <v>32121.651852936982</v>
      </c>
      <c r="P18" s="69">
        <f>SUM(P19:P20)</f>
        <v>751.21428571428567</v>
      </c>
      <c r="Q18" s="86"/>
      <c r="R18" s="12">
        <f>SUM(R19:R20)</f>
        <v>23594.556230196446</v>
      </c>
      <c r="S18" s="108">
        <f>SUM(S19:S20)</f>
        <v>28313.467476235735</v>
      </c>
      <c r="T18" s="89">
        <f>SUM(T19:T20)</f>
        <v>6509.7142857142853</v>
      </c>
      <c r="U18" s="12">
        <f>SUM(U19:U20)</f>
        <v>191849.08671328763</v>
      </c>
      <c r="V18" s="108">
        <f>SUM(V19:V20)</f>
        <v>230218.90405594511</v>
      </c>
      <c r="X18" s="137"/>
    </row>
    <row r="19" spans="1:24" ht="25.5" x14ac:dyDescent="0.25">
      <c r="A19" s="134" t="s">
        <v>44</v>
      </c>
      <c r="B19" s="7" t="s">
        <v>39</v>
      </c>
      <c r="C19" s="66" t="s">
        <v>5</v>
      </c>
      <c r="D19" s="138">
        <v>10</v>
      </c>
      <c r="E19" s="85">
        <f>'расч. ср.ст'!D18</f>
        <v>58748.37</v>
      </c>
      <c r="F19" s="11">
        <f>E19*D19/1000</f>
        <v>587.48370000000011</v>
      </c>
      <c r="G19" s="88">
        <f t="shared" si="1"/>
        <v>704.98044000000016</v>
      </c>
      <c r="H19" s="75">
        <f>' Кол-во ПУ'!F21</f>
        <v>1209.7678571428571</v>
      </c>
      <c r="I19" s="85">
        <f>'расч. ср.ст'!G18</f>
        <v>61195.827094200002</v>
      </c>
      <c r="J19" s="11">
        <f>I19*H19/1000</f>
        <v>74032.744609835136</v>
      </c>
      <c r="K19" s="88">
        <f t="shared" ref="K19:K20" si="5">J19*1.2</f>
        <v>88839.293531802163</v>
      </c>
      <c r="L19" s="75">
        <f>' Кол-во ПУ'!G21</f>
        <v>221.60714285714286</v>
      </c>
      <c r="M19" s="85">
        <f>'расч. ср.ст'!J18</f>
        <v>63649.779760677426</v>
      </c>
      <c r="N19" s="11">
        <f>M19*L19/1000</f>
        <v>14105.245836250122</v>
      </c>
      <c r="O19" s="88">
        <f t="shared" ref="O19:O20" si="6">N19*1.2</f>
        <v>16926.295003500145</v>
      </c>
      <c r="P19" s="75">
        <f>' Кол-во ПУ'!H21</f>
        <v>187.80357142857142</v>
      </c>
      <c r="Q19" s="85">
        <f>'расч. ср.ст'!M18</f>
        <v>66202.135929080585</v>
      </c>
      <c r="R19" s="11">
        <f>Q19*P19/1000</f>
        <v>12432.99756368108</v>
      </c>
      <c r="S19" s="88">
        <f t="shared" ref="S19:S20" si="7">R19*1.2</f>
        <v>14919.597076417294</v>
      </c>
      <c r="T19" s="67">
        <f>D19+H19+L19+P19</f>
        <v>1629.1785714285713</v>
      </c>
      <c r="U19" s="18">
        <f>F19+J19+N19+R19</f>
        <v>101158.47170976634</v>
      </c>
      <c r="V19" s="76">
        <f>G19+K19+O19+S19</f>
        <v>121390.1660517196</v>
      </c>
      <c r="X19" s="137"/>
    </row>
    <row r="20" spans="1:24" ht="25.5" x14ac:dyDescent="0.25">
      <c r="A20" s="141" t="s">
        <v>45</v>
      </c>
      <c r="B20" s="7" t="s">
        <v>46</v>
      </c>
      <c r="C20" s="66" t="s">
        <v>5</v>
      </c>
      <c r="D20" s="138">
        <v>23</v>
      </c>
      <c r="E20" s="85">
        <f>'расч. ср.ст'!D19</f>
        <v>17580.189999999999</v>
      </c>
      <c r="F20" s="11">
        <f>E20*D20/1000</f>
        <v>404.34436999999997</v>
      </c>
      <c r="G20" s="88">
        <f t="shared" si="1"/>
        <v>485.21324399999992</v>
      </c>
      <c r="H20" s="75">
        <f>' Кол-во ПУ'!F22</f>
        <v>3629.3035714285716</v>
      </c>
      <c r="I20" s="85">
        <f>'расч. ср.ст'!G19</f>
        <v>18312.580715399999</v>
      </c>
      <c r="J20" s="11">
        <f>I20*H20/1000</f>
        <v>66461.914592475208</v>
      </c>
      <c r="K20" s="88">
        <f t="shared" si="5"/>
        <v>79754.297510970253</v>
      </c>
      <c r="L20" s="75">
        <f>' Кол-во ПУ'!G22</f>
        <v>664.82142857142856</v>
      </c>
      <c r="M20" s="85">
        <f>'расч. ср.ст'!J19</f>
        <v>19046.915202087541</v>
      </c>
      <c r="N20" s="11">
        <f>M20*L20/1000</f>
        <v>12662.797374530699</v>
      </c>
      <c r="O20" s="88">
        <f t="shared" si="6"/>
        <v>15195.356849436837</v>
      </c>
      <c r="P20" s="75">
        <f>' Кол-во ПУ'!H22</f>
        <v>563.41071428571422</v>
      </c>
      <c r="Q20" s="85">
        <f>'расч. ср.ст'!M19</f>
        <v>19810.696501691251</v>
      </c>
      <c r="R20" s="11">
        <f>Q20*P20/1000</f>
        <v>11161.558666515368</v>
      </c>
      <c r="S20" s="88">
        <f t="shared" si="7"/>
        <v>13393.870399818441</v>
      </c>
      <c r="T20" s="67">
        <f>D20+H20+L20+P20</f>
        <v>4880.5357142857138</v>
      </c>
      <c r="U20" s="18">
        <f>F20+J20+N20+R20</f>
        <v>90690.615003521278</v>
      </c>
      <c r="V20" s="76">
        <f>G20+K20+O20+S20</f>
        <v>108828.73800422552</v>
      </c>
      <c r="X20" s="137"/>
    </row>
    <row r="21" spans="1:24" s="9" customFormat="1" ht="25.5" x14ac:dyDescent="0.25">
      <c r="A21" s="139">
        <v>5</v>
      </c>
      <c r="B21" s="80" t="s">
        <v>118</v>
      </c>
      <c r="C21" s="140"/>
      <c r="D21" s="82">
        <f>SUM(D22:D24)</f>
        <v>699</v>
      </c>
      <c r="E21" s="87"/>
      <c r="F21" s="12">
        <f>SUM(F22:F24)</f>
        <v>213.83803999999998</v>
      </c>
      <c r="G21" s="82">
        <f>SUM(G22:G24)</f>
        <v>256.60564799999992</v>
      </c>
      <c r="H21" s="69">
        <f>SUM(H22:H24)</f>
        <v>67747</v>
      </c>
      <c r="I21" s="87"/>
      <c r="J21" s="12">
        <f>SUM(J22:J24)</f>
        <v>26619.5890918728</v>
      </c>
      <c r="K21" s="108">
        <f>SUM(K22:K24)</f>
        <v>31943.506910247357</v>
      </c>
      <c r="L21" s="69">
        <f>SUM(L22:L24)</f>
        <v>12410</v>
      </c>
      <c r="M21" s="87"/>
      <c r="N21" s="12">
        <f>SUM(N22:N24)</f>
        <v>5615.4380451415018</v>
      </c>
      <c r="O21" s="108">
        <f>SUM(O22:O24)</f>
        <v>6738.5256541698018</v>
      </c>
      <c r="P21" s="69">
        <f>SUM(P22:P24)</f>
        <v>10517</v>
      </c>
      <c r="Q21" s="87"/>
      <c r="R21" s="12">
        <f>SUM(R22:R24)</f>
        <v>4155.2124420623059</v>
      </c>
      <c r="S21" s="108">
        <f>SUM(S22:S24)</f>
        <v>4986.2549304747672</v>
      </c>
      <c r="T21" s="89">
        <f>SUM(T22:T24)</f>
        <v>91373</v>
      </c>
      <c r="U21" s="12">
        <f>SUM(U22:U24)</f>
        <v>36604.077619076605</v>
      </c>
      <c r="V21" s="108">
        <f>SUM(V22:V24)</f>
        <v>43924.893142891924</v>
      </c>
      <c r="X21" s="137"/>
    </row>
    <row r="22" spans="1:24" ht="25.5" x14ac:dyDescent="0.25">
      <c r="A22" s="134" t="s">
        <v>48</v>
      </c>
      <c r="B22" s="7" t="s">
        <v>69</v>
      </c>
      <c r="C22" s="66" t="s">
        <v>5</v>
      </c>
      <c r="D22" s="138">
        <v>689</v>
      </c>
      <c r="E22" s="85">
        <f>'расч. ср.ст'!D6</f>
        <v>290.76</v>
      </c>
      <c r="F22" s="11">
        <f>E22*D22/1000</f>
        <v>200.33363999999997</v>
      </c>
      <c r="G22" s="88">
        <f>F22*1.2</f>
        <v>240.40036799999996</v>
      </c>
      <c r="H22" s="75">
        <f>H7</f>
        <v>62220</v>
      </c>
      <c r="I22" s="85">
        <f>'расч. ср.ст'!G6</f>
        <v>302.87306159999997</v>
      </c>
      <c r="J22" s="11">
        <f>I22*H22/1000</f>
        <v>18844.761892751998</v>
      </c>
      <c r="K22" s="88">
        <f>J22*1.2</f>
        <v>22613.714271302397</v>
      </c>
      <c r="L22" s="75">
        <f>L7</f>
        <v>10924</v>
      </c>
      <c r="M22" s="85">
        <f>'расч. ср.ст'!J6</f>
        <v>315.01827137015999</v>
      </c>
      <c r="N22" s="11">
        <f>M22*L22/1000</f>
        <v>3441.2595964476282</v>
      </c>
      <c r="O22" s="88">
        <f>N22*1.2</f>
        <v>4129.5115157371538</v>
      </c>
      <c r="P22" s="75">
        <f>P7</f>
        <v>9923</v>
      </c>
      <c r="Q22" s="85">
        <f>'расч. ср.ст'!M6</f>
        <v>327.65050405210343</v>
      </c>
      <c r="R22" s="11">
        <f>Q22*P22/1000</f>
        <v>3251.2759517090221</v>
      </c>
      <c r="S22" s="88">
        <f>R22*1.2</f>
        <v>3901.5311420508265</v>
      </c>
      <c r="T22" s="67">
        <f>D22+H22+L22+P22</f>
        <v>83756</v>
      </c>
      <c r="U22" s="18">
        <f t="shared" ref="U22:V24" si="8">F22+J22+N22+R22</f>
        <v>25737.63108090865</v>
      </c>
      <c r="V22" s="76">
        <f t="shared" si="8"/>
        <v>30885.157297090376</v>
      </c>
      <c r="X22" s="137"/>
    </row>
    <row r="23" spans="1:24" ht="25.5" x14ac:dyDescent="0.25">
      <c r="A23" s="134" t="s">
        <v>57</v>
      </c>
      <c r="B23" s="7" t="s">
        <v>72</v>
      </c>
      <c r="C23" s="66" t="s">
        <v>5</v>
      </c>
      <c r="D23" s="138">
        <v>2</v>
      </c>
      <c r="E23" s="3">
        <f>'расч. ср.ст'!D11</f>
        <v>1350.44</v>
      </c>
      <c r="F23" s="11">
        <f>E23*D23/1000</f>
        <v>2.7008800000000002</v>
      </c>
      <c r="G23" s="68">
        <f>F23*1.2</f>
        <v>3.2410559999999999</v>
      </c>
      <c r="H23" s="75">
        <f>H15</f>
        <v>1687</v>
      </c>
      <c r="I23" s="3">
        <f>'расч. ср.ст'!G11</f>
        <v>1406.6993304</v>
      </c>
      <c r="J23" s="11">
        <f>I23*H23/1000</f>
        <v>2373.1017703848001</v>
      </c>
      <c r="K23" s="68">
        <f>J23*1.2</f>
        <v>2847.7221244617599</v>
      </c>
      <c r="L23" s="75">
        <f>L15</f>
        <v>480</v>
      </c>
      <c r="M23" s="3">
        <f>'расч. ср.ст'!J11</f>
        <v>1463.10797354904</v>
      </c>
      <c r="N23" s="11">
        <f>M23*L23/1000</f>
        <v>702.29182730353921</v>
      </c>
      <c r="O23" s="68">
        <f>N23*1.2</f>
        <v>842.750192764247</v>
      </c>
      <c r="P23" s="75">
        <f>P15</f>
        <v>141</v>
      </c>
      <c r="Q23" s="3">
        <f>'расч. ср.ст'!M11</f>
        <v>1521.7786032883566</v>
      </c>
      <c r="R23" s="11">
        <f>Q23*P23/1000</f>
        <v>214.57078306365827</v>
      </c>
      <c r="S23" s="68">
        <f>R23*1.2</f>
        <v>257.4849396763899</v>
      </c>
      <c r="T23" s="67">
        <f>D23+H23+L23+P23</f>
        <v>2310</v>
      </c>
      <c r="U23" s="18">
        <f t="shared" si="8"/>
        <v>3292.6652607519977</v>
      </c>
      <c r="V23" s="76">
        <f t="shared" si="8"/>
        <v>3951.1983129023965</v>
      </c>
      <c r="X23" s="137"/>
    </row>
    <row r="24" spans="1:24" ht="38.25" x14ac:dyDescent="0.25">
      <c r="A24" s="134" t="s">
        <v>100</v>
      </c>
      <c r="B24" s="7" t="s">
        <v>109</v>
      </c>
      <c r="C24" s="66" t="s">
        <v>5</v>
      </c>
      <c r="D24" s="138">
        <v>8</v>
      </c>
      <c r="E24" s="3">
        <f>'расч. ср.ст'!D15</f>
        <v>1350.44</v>
      </c>
      <c r="F24" s="11">
        <f>E24*D24/1000</f>
        <v>10.803520000000001</v>
      </c>
      <c r="G24" s="68">
        <f>F24*1.2</f>
        <v>12.964224</v>
      </c>
      <c r="H24" s="75">
        <f>H16+H10</f>
        <v>3840</v>
      </c>
      <c r="I24" s="3">
        <f>'расч. ср.ст'!G15</f>
        <v>1406.6993304</v>
      </c>
      <c r="J24" s="11">
        <f>I24*H24/1000</f>
        <v>5401.7254287360001</v>
      </c>
      <c r="K24" s="68">
        <f>J24*1.2</f>
        <v>6482.0705144832</v>
      </c>
      <c r="L24" s="75">
        <f>L16+L10</f>
        <v>1006</v>
      </c>
      <c r="M24" s="3">
        <f>'расч. ср.ст'!J15</f>
        <v>1463.10797354904</v>
      </c>
      <c r="N24" s="11">
        <f>M24*L24/1000</f>
        <v>1471.8866213903343</v>
      </c>
      <c r="O24" s="68">
        <f>N24*1.2</f>
        <v>1766.2639456684012</v>
      </c>
      <c r="P24" s="75">
        <f>P16+P10</f>
        <v>453</v>
      </c>
      <c r="Q24" s="3">
        <f>'расч. ср.ст'!M15</f>
        <v>1521.7786032883566</v>
      </c>
      <c r="R24" s="11">
        <f>Q24*P24/1000</f>
        <v>689.36570728962556</v>
      </c>
      <c r="S24" s="68">
        <f>R24*1.2</f>
        <v>827.23884874755061</v>
      </c>
      <c r="T24" s="67">
        <f>D24+H24+L24+P24</f>
        <v>5307</v>
      </c>
      <c r="U24" s="18">
        <f t="shared" si="8"/>
        <v>7573.7812774159611</v>
      </c>
      <c r="V24" s="76">
        <f t="shared" si="8"/>
        <v>9088.5375328991522</v>
      </c>
      <c r="X24" s="137"/>
    </row>
    <row r="25" spans="1:24" x14ac:dyDescent="0.25">
      <c r="A25" s="134">
        <v>6</v>
      </c>
      <c r="B25" s="16" t="s">
        <v>42</v>
      </c>
      <c r="C25" s="140" t="s">
        <v>5</v>
      </c>
      <c r="D25" s="82">
        <f>D7+D10+D14+D18</f>
        <v>6096</v>
      </c>
      <c r="E25" s="13"/>
      <c r="F25" s="12">
        <f>F7+F10+F14+F18+F21</f>
        <v>60131.071280000011</v>
      </c>
      <c r="G25" s="12">
        <f>G7+G10+G14+G18+G21</f>
        <v>72157.285535999996</v>
      </c>
      <c r="H25" s="69">
        <f>H17+H18</f>
        <v>72586.071428571435</v>
      </c>
      <c r="I25" s="13"/>
      <c r="J25" s="12">
        <f>J7+J10+J14+J18+J21</f>
        <v>891462.32700972655</v>
      </c>
      <c r="K25" s="109">
        <f>K7+K10+K14+K18+K21</f>
        <v>1069754.7924116717</v>
      </c>
      <c r="L25" s="69">
        <f>L17+L18</f>
        <v>13296.428571428571</v>
      </c>
      <c r="M25" s="13"/>
      <c r="N25" s="12">
        <f>N7+N10+N14+N18+N21</f>
        <v>176310.28369211647</v>
      </c>
      <c r="O25" s="109">
        <f>O7+O10+O14+O18+O21</f>
        <v>211572.34043053974</v>
      </c>
      <c r="P25" s="69">
        <f>P17+P18</f>
        <v>11268.214285714286</v>
      </c>
      <c r="Q25" s="13"/>
      <c r="R25" s="12">
        <f>R7+R10+R14+R18+R21</f>
        <v>145916.81483488504</v>
      </c>
      <c r="S25" s="109">
        <f>S7+S10+S14+S18+S21</f>
        <v>175100.17780186204</v>
      </c>
      <c r="T25" s="69">
        <f>T17+T18</f>
        <v>103246.71428571429</v>
      </c>
      <c r="U25" s="12">
        <f>U7+U10+U14+U18+U21</f>
        <v>1273820.4968167283</v>
      </c>
      <c r="V25" s="109">
        <f>V7+V10+V14+V18+V21</f>
        <v>1528584.5961800735</v>
      </c>
      <c r="X25" s="137"/>
    </row>
    <row r="26" spans="1:24" x14ac:dyDescent="0.25">
      <c r="A26" s="139"/>
      <c r="B26" s="16"/>
      <c r="C26" s="140"/>
      <c r="D26" s="82"/>
      <c r="E26" s="13"/>
      <c r="F26" s="17"/>
      <c r="G26" s="70"/>
      <c r="H26" s="69"/>
      <c r="I26" s="13"/>
      <c r="J26" s="17"/>
      <c r="K26" s="70"/>
      <c r="L26" s="69"/>
      <c r="M26" s="13"/>
      <c r="N26" s="17"/>
      <c r="O26" s="70"/>
      <c r="P26" s="69"/>
      <c r="Q26" s="13"/>
      <c r="R26" s="17"/>
      <c r="S26" s="70"/>
      <c r="T26" s="143"/>
      <c r="U26" s="19"/>
      <c r="V26" s="122"/>
    </row>
    <row r="27" spans="1:24" ht="15.75" thickBot="1" x14ac:dyDescent="0.3">
      <c r="A27" s="71"/>
      <c r="B27" s="35"/>
      <c r="C27" s="74"/>
      <c r="D27" s="107"/>
      <c r="E27" s="72"/>
      <c r="F27" s="73"/>
      <c r="G27" s="74"/>
      <c r="H27" s="71"/>
      <c r="I27" s="72"/>
      <c r="J27" s="73"/>
      <c r="K27" s="74"/>
      <c r="L27" s="71"/>
      <c r="M27" s="72"/>
      <c r="N27" s="73"/>
      <c r="O27" s="74"/>
      <c r="P27" s="71"/>
      <c r="Q27" s="72"/>
      <c r="R27" s="73"/>
      <c r="S27" s="74"/>
      <c r="T27" s="71"/>
      <c r="U27" s="72"/>
      <c r="V27" s="144"/>
    </row>
    <row r="28" spans="1:24" x14ac:dyDescent="0.25">
      <c r="B28" s="200" t="s">
        <v>108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</row>
    <row r="29" spans="1:24" x14ac:dyDescent="0.25">
      <c r="F29" s="77"/>
      <c r="J29" s="77"/>
      <c r="N29" s="77"/>
    </row>
    <row r="30" spans="1:24" ht="15.75" x14ac:dyDescent="0.25">
      <c r="A30" s="197" t="s">
        <v>35</v>
      </c>
      <c r="B30" s="197"/>
      <c r="C30" s="197"/>
      <c r="D30" s="197"/>
      <c r="E30" s="197"/>
      <c r="F30" s="197"/>
      <c r="G30" s="197"/>
      <c r="K30" s="2"/>
    </row>
    <row r="31" spans="1:24" ht="15.75" customHeight="1" x14ac:dyDescent="0.25">
      <c r="A31" s="198" t="s">
        <v>29</v>
      </c>
      <c r="B31" s="199" t="s">
        <v>30</v>
      </c>
      <c r="C31" s="193" t="s">
        <v>31</v>
      </c>
      <c r="D31" s="194"/>
      <c r="E31" s="194"/>
      <c r="F31" s="195"/>
      <c r="G31" s="199" t="s">
        <v>32</v>
      </c>
      <c r="J31" s="2"/>
    </row>
    <row r="32" spans="1:24" ht="15.75" x14ac:dyDescent="0.25">
      <c r="A32" s="198"/>
      <c r="B32" s="199"/>
      <c r="C32" s="79">
        <v>2024</v>
      </c>
      <c r="D32" s="79">
        <v>2025</v>
      </c>
      <c r="E32" s="79">
        <v>2026</v>
      </c>
      <c r="F32" s="112">
        <v>2027</v>
      </c>
      <c r="G32" s="199"/>
    </row>
    <row r="33" spans="1:7" ht="15.75" x14ac:dyDescent="0.25">
      <c r="A33" s="51">
        <v>1</v>
      </c>
      <c r="B33" s="196" t="s">
        <v>33</v>
      </c>
      <c r="C33" s="196"/>
      <c r="D33" s="196"/>
      <c r="E33" s="196"/>
      <c r="F33" s="196"/>
    </row>
    <row r="34" spans="1:7" ht="15.75" x14ac:dyDescent="0.25">
      <c r="A34" s="52" t="s">
        <v>34</v>
      </c>
      <c r="B34" s="53" t="s">
        <v>37</v>
      </c>
      <c r="C34" s="58">
        <f>F25</f>
        <v>60131.071280000011</v>
      </c>
      <c r="D34" s="58">
        <f>J25</f>
        <v>891462.32700972655</v>
      </c>
      <c r="E34" s="58">
        <f>N25</f>
        <v>176310.28369211647</v>
      </c>
      <c r="F34" s="58">
        <f>R25</f>
        <v>145916.81483488504</v>
      </c>
      <c r="G34" s="59">
        <f>SUM(C34:F34)</f>
        <v>1273820.496816728</v>
      </c>
    </row>
    <row r="35" spans="1:7" ht="15.75" x14ac:dyDescent="0.25">
      <c r="A35" s="54"/>
      <c r="B35" s="55" t="s">
        <v>32</v>
      </c>
      <c r="C35" s="60">
        <f>C34</f>
        <v>60131.071280000011</v>
      </c>
      <c r="D35" s="60">
        <f t="shared" ref="D35:F35" si="9">D34</f>
        <v>891462.32700972655</v>
      </c>
      <c r="E35" s="60">
        <f t="shared" si="9"/>
        <v>176310.28369211647</v>
      </c>
      <c r="F35" s="60">
        <f t="shared" si="9"/>
        <v>145916.81483488504</v>
      </c>
      <c r="G35" s="60">
        <f>G34</f>
        <v>1273820.496816728</v>
      </c>
    </row>
    <row r="37" spans="1:7" ht="15.75" x14ac:dyDescent="0.25">
      <c r="A37" s="197" t="s">
        <v>60</v>
      </c>
      <c r="B37" s="197"/>
      <c r="C37" s="197"/>
      <c r="D37" s="197"/>
      <c r="E37" s="197"/>
      <c r="F37" s="197"/>
      <c r="G37" s="197"/>
    </row>
    <row r="38" spans="1:7" ht="15.75" customHeight="1" x14ac:dyDescent="0.25">
      <c r="A38" s="198" t="s">
        <v>29</v>
      </c>
      <c r="B38" s="199" t="s">
        <v>30</v>
      </c>
      <c r="C38" s="193" t="s">
        <v>31</v>
      </c>
      <c r="D38" s="194"/>
      <c r="E38" s="194"/>
      <c r="F38" s="195"/>
      <c r="G38" s="199" t="s">
        <v>32</v>
      </c>
    </row>
    <row r="39" spans="1:7" ht="15.75" x14ac:dyDescent="0.25">
      <c r="A39" s="198"/>
      <c r="B39" s="199"/>
      <c r="C39" s="79">
        <v>2024</v>
      </c>
      <c r="D39" s="79">
        <v>2025</v>
      </c>
      <c r="E39" s="79">
        <v>2026</v>
      </c>
      <c r="F39" s="112">
        <v>2027</v>
      </c>
      <c r="G39" s="199"/>
    </row>
    <row r="40" spans="1:7" ht="15.75" x14ac:dyDescent="0.25">
      <c r="A40" s="51">
        <v>1</v>
      </c>
      <c r="B40" s="196" t="s">
        <v>33</v>
      </c>
      <c r="C40" s="196"/>
      <c r="D40" s="196"/>
      <c r="E40" s="196"/>
      <c r="F40" s="196"/>
    </row>
    <row r="41" spans="1:7" ht="15.75" x14ac:dyDescent="0.25">
      <c r="A41" s="52" t="s">
        <v>34</v>
      </c>
      <c r="B41" s="53" t="s">
        <v>37</v>
      </c>
      <c r="C41" s="58">
        <f>G25</f>
        <v>72157.285535999996</v>
      </c>
      <c r="D41" s="58">
        <f>K25</f>
        <v>1069754.7924116717</v>
      </c>
      <c r="E41" s="58">
        <f>O25</f>
        <v>211572.34043053974</v>
      </c>
      <c r="F41" s="58">
        <f>S25</f>
        <v>175100.17780186204</v>
      </c>
      <c r="G41" s="59">
        <f>SUM(C41:F41)</f>
        <v>1528584.5961800737</v>
      </c>
    </row>
    <row r="42" spans="1:7" ht="15.75" x14ac:dyDescent="0.25">
      <c r="A42" s="54"/>
      <c r="B42" s="55" t="s">
        <v>32</v>
      </c>
      <c r="C42" s="60">
        <f>C41</f>
        <v>72157.285535999996</v>
      </c>
      <c r="D42" s="60">
        <f t="shared" ref="D42:F42" si="10">D41</f>
        <v>1069754.7924116717</v>
      </c>
      <c r="E42" s="60">
        <f t="shared" si="10"/>
        <v>211572.34043053974</v>
      </c>
      <c r="F42" s="60">
        <f t="shared" si="10"/>
        <v>175100.17780186204</v>
      </c>
      <c r="G42" s="60">
        <f>G41</f>
        <v>1528584.5961800737</v>
      </c>
    </row>
  </sheetData>
  <mergeCells count="32">
    <mergeCell ref="A4:A6"/>
    <mergeCell ref="B4:B6"/>
    <mergeCell ref="C4:C6"/>
    <mergeCell ref="C31:F31"/>
    <mergeCell ref="B40:F40"/>
    <mergeCell ref="B33:F33"/>
    <mergeCell ref="A37:G37"/>
    <mergeCell ref="A38:A39"/>
    <mergeCell ref="B38:B39"/>
    <mergeCell ref="G38:G39"/>
    <mergeCell ref="C38:F38"/>
    <mergeCell ref="B28:V28"/>
    <mergeCell ref="A30:G30"/>
    <mergeCell ref="A31:A32"/>
    <mergeCell ref="B31:B32"/>
    <mergeCell ref="G31:G32"/>
    <mergeCell ref="A1:G1"/>
    <mergeCell ref="U5:V5"/>
    <mergeCell ref="D4:G4"/>
    <mergeCell ref="H4:K4"/>
    <mergeCell ref="L4:O4"/>
    <mergeCell ref="T4:V4"/>
    <mergeCell ref="D5:D6"/>
    <mergeCell ref="F5:G5"/>
    <mergeCell ref="H5:H6"/>
    <mergeCell ref="J5:K5"/>
    <mergeCell ref="L5:L6"/>
    <mergeCell ref="N5:O5"/>
    <mergeCell ref="P4:S4"/>
    <mergeCell ref="P5:P6"/>
    <mergeCell ref="R5:S5"/>
    <mergeCell ref="T5:T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view="pageBreakPreview" zoomScaleNormal="100" zoomScaleSheetLayoutView="100" workbookViewId="0">
      <pane ySplit="2" topLeftCell="A3" activePane="bottomLeft" state="frozen"/>
      <selection pane="bottomLeft" activeCell="F1" sqref="F1:G1"/>
    </sheetView>
  </sheetViews>
  <sheetFormatPr defaultRowHeight="15" x14ac:dyDescent="0.25"/>
  <cols>
    <col min="1" max="1" width="4.5703125" customWidth="1"/>
    <col min="2" max="2" width="45.140625" customWidth="1"/>
    <col min="3" max="3" width="5.85546875" customWidth="1"/>
    <col min="4" max="4" width="8" customWidth="1"/>
    <col min="5" max="7" width="10.85546875" customWidth="1"/>
    <col min="8" max="10" width="10.5703125" customWidth="1"/>
    <col min="11" max="19" width="10.140625" customWidth="1"/>
  </cols>
  <sheetData>
    <row r="1" spans="1:20" ht="33.75" x14ac:dyDescent="0.25">
      <c r="A1" s="202" t="s">
        <v>3</v>
      </c>
      <c r="B1" s="202" t="s">
        <v>6</v>
      </c>
      <c r="C1" s="202" t="s">
        <v>4</v>
      </c>
      <c r="D1" s="202" t="s">
        <v>36</v>
      </c>
      <c r="E1" s="20" t="s">
        <v>28</v>
      </c>
      <c r="F1" s="201" t="s">
        <v>119</v>
      </c>
      <c r="G1" s="201"/>
      <c r="H1" s="201" t="s">
        <v>61</v>
      </c>
      <c r="I1" s="201"/>
      <c r="J1" s="201"/>
      <c r="K1" s="201" t="s">
        <v>62</v>
      </c>
      <c r="L1" s="201"/>
      <c r="M1" s="201"/>
      <c r="N1" s="201" t="s">
        <v>63</v>
      </c>
      <c r="O1" s="201"/>
      <c r="P1" s="201"/>
      <c r="Q1" s="201" t="s">
        <v>64</v>
      </c>
      <c r="R1" s="201"/>
      <c r="S1" s="201"/>
    </row>
    <row r="2" spans="1:20" ht="22.5" x14ac:dyDescent="0.25">
      <c r="A2" s="202"/>
      <c r="B2" s="202"/>
      <c r="C2" s="202"/>
      <c r="D2" s="202"/>
      <c r="E2" s="14" t="s">
        <v>9</v>
      </c>
      <c r="F2" s="14" t="s">
        <v>10</v>
      </c>
      <c r="G2" s="14" t="s">
        <v>11</v>
      </c>
      <c r="H2" s="14" t="s">
        <v>5</v>
      </c>
      <c r="I2" s="14" t="s">
        <v>10</v>
      </c>
      <c r="J2" s="14" t="s">
        <v>11</v>
      </c>
      <c r="K2" s="14" t="s">
        <v>5</v>
      </c>
      <c r="L2" s="14" t="s">
        <v>10</v>
      </c>
      <c r="M2" s="14" t="s">
        <v>11</v>
      </c>
      <c r="N2" s="14" t="s">
        <v>5</v>
      </c>
      <c r="O2" s="14" t="s">
        <v>10</v>
      </c>
      <c r="P2" s="14" t="s">
        <v>11</v>
      </c>
      <c r="Q2" s="14" t="s">
        <v>5</v>
      </c>
      <c r="R2" s="14" t="s">
        <v>10</v>
      </c>
      <c r="S2" s="14" t="s">
        <v>11</v>
      </c>
    </row>
    <row r="3" spans="1:20" x14ac:dyDescent="0.25">
      <c r="A3" s="106"/>
      <c r="B3" s="80" t="s">
        <v>1</v>
      </c>
      <c r="C3" s="22" t="s">
        <v>5</v>
      </c>
      <c r="D3" s="23">
        <f>H3+K3+N3+Q3</f>
        <v>6063</v>
      </c>
      <c r="E3" s="24"/>
      <c r="F3" s="111">
        <f t="shared" ref="F3:G5" si="0">I3+L3+O3+R3</f>
        <v>58925.405169999998</v>
      </c>
      <c r="G3" s="111">
        <f t="shared" si="0"/>
        <v>70710.486204000001</v>
      </c>
      <c r="H3" s="23">
        <f t="shared" ref="H3:S3" si="1">H4+H7+H11</f>
        <v>1578</v>
      </c>
      <c r="I3" s="23">
        <f t="shared" si="1"/>
        <v>15387.872569999998</v>
      </c>
      <c r="J3" s="23">
        <f t="shared" si="1"/>
        <v>18465.447083999996</v>
      </c>
      <c r="K3" s="23">
        <f t="shared" si="1"/>
        <v>1767</v>
      </c>
      <c r="L3" s="23">
        <f t="shared" si="1"/>
        <v>17151.656779999998</v>
      </c>
      <c r="M3" s="23">
        <f t="shared" si="1"/>
        <v>20581.988136</v>
      </c>
      <c r="N3" s="23">
        <f t="shared" si="1"/>
        <v>1770</v>
      </c>
      <c r="O3" s="23">
        <f t="shared" si="1"/>
        <v>17154.65825</v>
      </c>
      <c r="P3" s="23">
        <f t="shared" si="1"/>
        <v>20585.589899999999</v>
      </c>
      <c r="Q3" s="23">
        <f t="shared" si="1"/>
        <v>948</v>
      </c>
      <c r="R3" s="23">
        <f t="shared" si="1"/>
        <v>9231.2175699999989</v>
      </c>
      <c r="S3" s="23">
        <f t="shared" si="1"/>
        <v>11077.461084</v>
      </c>
    </row>
    <row r="4" spans="1:20" ht="17.25" customHeight="1" x14ac:dyDescent="0.25">
      <c r="A4" s="15">
        <v>1</v>
      </c>
      <c r="B4" s="81" t="s">
        <v>85</v>
      </c>
      <c r="C4" s="14" t="s">
        <v>5</v>
      </c>
      <c r="D4" s="23">
        <f>H4+K4+N4+Q4</f>
        <v>5878</v>
      </c>
      <c r="E4" s="110"/>
      <c r="F4" s="111">
        <f t="shared" si="0"/>
        <v>54216.768370000005</v>
      </c>
      <c r="G4" s="111">
        <f t="shared" si="0"/>
        <v>65060.122044000003</v>
      </c>
      <c r="H4" s="23">
        <f t="shared" ref="H4:S4" si="2">SUM(H5:H6)</f>
        <v>1525</v>
      </c>
      <c r="I4" s="23">
        <f t="shared" si="2"/>
        <v>14049.923649999999</v>
      </c>
      <c r="J4" s="23">
        <f t="shared" si="2"/>
        <v>16859.908379999997</v>
      </c>
      <c r="K4" s="23">
        <f t="shared" si="2"/>
        <v>1714</v>
      </c>
      <c r="L4" s="23">
        <f t="shared" si="2"/>
        <v>15813.707859999999</v>
      </c>
      <c r="M4" s="23">
        <f t="shared" si="2"/>
        <v>18976.449432000001</v>
      </c>
      <c r="N4" s="23">
        <f t="shared" si="2"/>
        <v>1718</v>
      </c>
      <c r="O4" s="23">
        <f t="shared" si="2"/>
        <v>15850.424510000001</v>
      </c>
      <c r="P4" s="23">
        <f t="shared" si="2"/>
        <v>19020.509411999999</v>
      </c>
      <c r="Q4" s="23">
        <f t="shared" si="2"/>
        <v>921</v>
      </c>
      <c r="R4" s="23">
        <f t="shared" si="2"/>
        <v>8502.7123499999998</v>
      </c>
      <c r="S4" s="23">
        <f t="shared" si="2"/>
        <v>10203.25482</v>
      </c>
      <c r="T4" s="78"/>
    </row>
    <row r="5" spans="1:20" ht="36" customHeight="1" x14ac:dyDescent="0.25">
      <c r="A5" s="105" t="s">
        <v>34</v>
      </c>
      <c r="B5" s="7" t="s">
        <v>89</v>
      </c>
      <c r="C5" s="57" t="s">
        <v>5</v>
      </c>
      <c r="D5" s="21">
        <f t="shared" ref="D5:D15" si="3">H5+K5+N5+Q5</f>
        <v>4845</v>
      </c>
      <c r="E5" s="10">
        <f>'расч. ср.ст'!D7</f>
        <v>9329.02</v>
      </c>
      <c r="F5" s="61">
        <f t="shared" si="0"/>
        <v>45199.101900000001</v>
      </c>
      <c r="G5" s="61">
        <f t="shared" si="0"/>
        <v>54238.922279999999</v>
      </c>
      <c r="H5" s="21">
        <v>1230</v>
      </c>
      <c r="I5" s="21">
        <f t="shared" ref="I5:I10" si="4">($E5*H5)/1000</f>
        <v>11474.694599999999</v>
      </c>
      <c r="J5" s="21">
        <f t="shared" ref="J5:J10" si="5">I5*1.2</f>
        <v>13769.633519999998</v>
      </c>
      <c r="K5" s="21">
        <v>1420</v>
      </c>
      <c r="L5" s="21">
        <f t="shared" ref="L5:L10" si="6">($E5*K5)/1000</f>
        <v>13247.2084</v>
      </c>
      <c r="M5" s="62">
        <f t="shared" ref="M5:M10" si="7">L5*1.2</f>
        <v>15896.650079999999</v>
      </c>
      <c r="N5" s="21">
        <v>1423</v>
      </c>
      <c r="O5" s="21">
        <f t="shared" ref="O5:O10" si="8">($E5*N5)/1000</f>
        <v>13275.195460000001</v>
      </c>
      <c r="P5" s="62">
        <f t="shared" ref="P5:P10" si="9">O5*1.2</f>
        <v>15930.234552</v>
      </c>
      <c r="Q5" s="21">
        <v>772</v>
      </c>
      <c r="R5" s="21">
        <f t="shared" ref="R5:R10" si="10">($E5*Q5)/1000</f>
        <v>7202.0034400000004</v>
      </c>
      <c r="S5" s="62">
        <f t="shared" ref="S5:S10" si="11">R5*1.2</f>
        <v>8642.4041280000001</v>
      </c>
      <c r="T5" s="78"/>
    </row>
    <row r="6" spans="1:20" ht="25.5" customHeight="1" x14ac:dyDescent="0.25">
      <c r="A6" s="105" t="s">
        <v>43</v>
      </c>
      <c r="B6" s="7" t="s">
        <v>90</v>
      </c>
      <c r="C6" s="57" t="s">
        <v>5</v>
      </c>
      <c r="D6" s="21">
        <f t="shared" si="3"/>
        <v>1033</v>
      </c>
      <c r="E6" s="10">
        <f>'расч. ср.ст'!D8</f>
        <v>8729.59</v>
      </c>
      <c r="F6" s="61">
        <f t="shared" ref="F6:F10" si="12">I6+L6+O6+R6</f>
        <v>9017.6664700000001</v>
      </c>
      <c r="G6" s="61">
        <f t="shared" ref="G6:G10" si="13">J6+M6+P6+S6</f>
        <v>10821.199763999999</v>
      </c>
      <c r="H6" s="21">
        <v>295</v>
      </c>
      <c r="I6" s="21">
        <f t="shared" si="4"/>
        <v>2575.2290499999999</v>
      </c>
      <c r="J6" s="21">
        <f t="shared" si="5"/>
        <v>3090.27486</v>
      </c>
      <c r="K6" s="21">
        <v>294</v>
      </c>
      <c r="L6" s="21">
        <f t="shared" si="6"/>
        <v>2566.49946</v>
      </c>
      <c r="M6" s="62">
        <f t="shared" si="7"/>
        <v>3079.799352</v>
      </c>
      <c r="N6" s="21">
        <v>295</v>
      </c>
      <c r="O6" s="21">
        <f t="shared" si="8"/>
        <v>2575.2290499999999</v>
      </c>
      <c r="P6" s="62">
        <f t="shared" si="9"/>
        <v>3090.27486</v>
      </c>
      <c r="Q6" s="21">
        <v>149</v>
      </c>
      <c r="R6" s="21">
        <f t="shared" si="10"/>
        <v>1300.7089099999998</v>
      </c>
      <c r="S6" s="62">
        <f t="shared" si="11"/>
        <v>1560.8506919999998</v>
      </c>
      <c r="T6" s="78"/>
    </row>
    <row r="7" spans="1:20" ht="15" customHeight="1" x14ac:dyDescent="0.25">
      <c r="A7" s="15" t="s">
        <v>82</v>
      </c>
      <c r="B7" s="104" t="s">
        <v>86</v>
      </c>
      <c r="C7" s="57" t="s">
        <v>5</v>
      </c>
      <c r="D7" s="23">
        <f t="shared" si="3"/>
        <v>55</v>
      </c>
      <c r="E7" s="110"/>
      <c r="F7" s="111">
        <f>I7+L7+O7+R7</f>
        <v>836.34029999999996</v>
      </c>
      <c r="G7" s="111">
        <f>J7+M7+P7+S7</f>
        <v>1003.6083600000002</v>
      </c>
      <c r="H7" s="23">
        <f t="shared" ref="H7:S7" si="14">SUM(H8:H10)</f>
        <v>17</v>
      </c>
      <c r="I7" s="23">
        <f t="shared" si="14"/>
        <v>267.75968</v>
      </c>
      <c r="J7" s="23">
        <f t="shared" si="14"/>
        <v>321.31161600000001</v>
      </c>
      <c r="K7" s="23">
        <f t="shared" si="14"/>
        <v>17</v>
      </c>
      <c r="L7" s="23">
        <f t="shared" si="14"/>
        <v>267.75968</v>
      </c>
      <c r="M7" s="23">
        <f t="shared" si="14"/>
        <v>321.31161600000001</v>
      </c>
      <c r="N7" s="23">
        <f t="shared" si="14"/>
        <v>16</v>
      </c>
      <c r="O7" s="23">
        <f t="shared" si="14"/>
        <v>234.04450000000003</v>
      </c>
      <c r="P7" s="23">
        <f t="shared" si="14"/>
        <v>280.85340000000002</v>
      </c>
      <c r="Q7" s="23">
        <f t="shared" si="14"/>
        <v>5</v>
      </c>
      <c r="R7" s="23">
        <f t="shared" si="14"/>
        <v>66.776440000000008</v>
      </c>
      <c r="S7" s="23">
        <f t="shared" si="14"/>
        <v>80.13172800000001</v>
      </c>
      <c r="T7" s="78"/>
    </row>
    <row r="8" spans="1:20" ht="30.75" customHeight="1" x14ac:dyDescent="0.25">
      <c r="A8" s="105" t="s">
        <v>50</v>
      </c>
      <c r="B8" s="7" t="s">
        <v>87</v>
      </c>
      <c r="C8" s="14" t="s">
        <v>5</v>
      </c>
      <c r="D8" s="21">
        <f t="shared" si="3"/>
        <v>20</v>
      </c>
      <c r="E8" s="10">
        <f>'расч. ср.ст'!D12</f>
        <v>19811.54</v>
      </c>
      <c r="F8" s="61">
        <f t="shared" si="12"/>
        <v>396.23080000000004</v>
      </c>
      <c r="G8" s="61">
        <f t="shared" si="13"/>
        <v>475.47695999999996</v>
      </c>
      <c r="H8" s="21">
        <v>6</v>
      </c>
      <c r="I8" s="21">
        <f t="shared" si="4"/>
        <v>118.86924</v>
      </c>
      <c r="J8" s="21">
        <f t="shared" si="5"/>
        <v>142.64308800000001</v>
      </c>
      <c r="K8" s="21">
        <v>6</v>
      </c>
      <c r="L8" s="21">
        <f t="shared" si="6"/>
        <v>118.86924</v>
      </c>
      <c r="M8" s="62">
        <f t="shared" si="7"/>
        <v>142.64308800000001</v>
      </c>
      <c r="N8" s="21">
        <v>6</v>
      </c>
      <c r="O8" s="21">
        <f t="shared" si="8"/>
        <v>118.86924</v>
      </c>
      <c r="P8" s="62">
        <f t="shared" si="9"/>
        <v>142.64308800000001</v>
      </c>
      <c r="Q8" s="21">
        <v>2</v>
      </c>
      <c r="R8" s="21">
        <f t="shared" si="10"/>
        <v>39.623080000000002</v>
      </c>
      <c r="S8" s="62">
        <f t="shared" si="11"/>
        <v>47.547696000000002</v>
      </c>
      <c r="T8" s="78"/>
    </row>
    <row r="9" spans="1:20" ht="36.75" customHeight="1" x14ac:dyDescent="0.25">
      <c r="A9" s="83" t="s">
        <v>51</v>
      </c>
      <c r="B9" s="7" t="s">
        <v>88</v>
      </c>
      <c r="C9" s="14" t="s">
        <v>5</v>
      </c>
      <c r="D9" s="21">
        <f t="shared" si="3"/>
        <v>5</v>
      </c>
      <c r="E9" s="10">
        <f>'расч. ср.ст'!D13</f>
        <v>33715.18</v>
      </c>
      <c r="F9" s="61">
        <f t="shared" si="12"/>
        <v>168.57590000000002</v>
      </c>
      <c r="G9" s="61">
        <f t="shared" si="13"/>
        <v>202.29107999999999</v>
      </c>
      <c r="H9" s="21">
        <v>2</v>
      </c>
      <c r="I9" s="21">
        <f t="shared" si="4"/>
        <v>67.430360000000007</v>
      </c>
      <c r="J9" s="21">
        <f t="shared" si="5"/>
        <v>80.916432</v>
      </c>
      <c r="K9" s="21">
        <v>2</v>
      </c>
      <c r="L9" s="21">
        <f t="shared" si="6"/>
        <v>67.430360000000007</v>
      </c>
      <c r="M9" s="62">
        <f t="shared" si="7"/>
        <v>80.916432</v>
      </c>
      <c r="N9" s="21">
        <v>1</v>
      </c>
      <c r="O9" s="21">
        <f t="shared" si="8"/>
        <v>33.715180000000004</v>
      </c>
      <c r="P9" s="62">
        <f t="shared" si="9"/>
        <v>40.458216</v>
      </c>
      <c r="Q9" s="21">
        <v>0</v>
      </c>
      <c r="R9" s="21">
        <f t="shared" si="10"/>
        <v>0</v>
      </c>
      <c r="S9" s="62">
        <f t="shared" si="11"/>
        <v>0</v>
      </c>
      <c r="T9" s="78"/>
    </row>
    <row r="10" spans="1:20" ht="25.5" x14ac:dyDescent="0.25">
      <c r="A10" s="83" t="s">
        <v>52</v>
      </c>
      <c r="B10" s="7" t="s">
        <v>98</v>
      </c>
      <c r="C10" s="14" t="s">
        <v>5</v>
      </c>
      <c r="D10" s="21">
        <f t="shared" si="3"/>
        <v>30</v>
      </c>
      <c r="E10" s="10">
        <f>'расч. ср.ст'!D14</f>
        <v>9051.1200000000008</v>
      </c>
      <c r="F10" s="61">
        <f t="shared" si="12"/>
        <v>271.53360000000004</v>
      </c>
      <c r="G10" s="61">
        <f t="shared" si="13"/>
        <v>325.84032000000002</v>
      </c>
      <c r="H10" s="21">
        <v>9</v>
      </c>
      <c r="I10" s="21">
        <f t="shared" si="4"/>
        <v>81.460080000000005</v>
      </c>
      <c r="J10" s="21">
        <f t="shared" si="5"/>
        <v>97.752096000000009</v>
      </c>
      <c r="K10" s="21">
        <v>9</v>
      </c>
      <c r="L10" s="21">
        <f t="shared" si="6"/>
        <v>81.460080000000005</v>
      </c>
      <c r="M10" s="62">
        <f t="shared" si="7"/>
        <v>97.752096000000009</v>
      </c>
      <c r="N10" s="21">
        <v>9</v>
      </c>
      <c r="O10" s="21">
        <f t="shared" si="8"/>
        <v>81.460080000000005</v>
      </c>
      <c r="P10" s="62">
        <f t="shared" si="9"/>
        <v>97.752096000000009</v>
      </c>
      <c r="Q10" s="21">
        <v>3</v>
      </c>
      <c r="R10" s="21">
        <f t="shared" si="10"/>
        <v>27.153359999999999</v>
      </c>
      <c r="S10" s="62">
        <f t="shared" si="11"/>
        <v>32.584032000000001</v>
      </c>
      <c r="T10" s="78"/>
    </row>
    <row r="11" spans="1:20" x14ac:dyDescent="0.25">
      <c r="A11" s="15">
        <v>3</v>
      </c>
      <c r="B11" s="104" t="s">
        <v>99</v>
      </c>
      <c r="C11" s="106" t="s">
        <v>5</v>
      </c>
      <c r="D11" s="23">
        <f>H11+K11+N11+Q11</f>
        <v>130</v>
      </c>
      <c r="E11" s="110"/>
      <c r="F11" s="111">
        <f>I11+L11+O11+R11</f>
        <v>3872.2964999999999</v>
      </c>
      <c r="G11" s="111">
        <f>J11+M11+P11+S11</f>
        <v>4646.7557999999999</v>
      </c>
      <c r="H11" s="23">
        <f t="shared" ref="H11:S11" si="15">SUM(H12:H13)</f>
        <v>36</v>
      </c>
      <c r="I11" s="23">
        <f t="shared" si="15"/>
        <v>1070.1892399999999</v>
      </c>
      <c r="J11" s="23">
        <f t="shared" si="15"/>
        <v>1284.2270879999999</v>
      </c>
      <c r="K11" s="23">
        <f t="shared" si="15"/>
        <v>36</v>
      </c>
      <c r="L11" s="23">
        <f t="shared" si="15"/>
        <v>1070.1892399999999</v>
      </c>
      <c r="M11" s="23">
        <f t="shared" si="15"/>
        <v>1284.2270879999999</v>
      </c>
      <c r="N11" s="23">
        <f t="shared" si="15"/>
        <v>36</v>
      </c>
      <c r="O11" s="23">
        <f t="shared" si="15"/>
        <v>1070.1892399999999</v>
      </c>
      <c r="P11" s="23">
        <f t="shared" si="15"/>
        <v>1284.2270879999999</v>
      </c>
      <c r="Q11" s="23">
        <f t="shared" si="15"/>
        <v>22</v>
      </c>
      <c r="R11" s="23">
        <f t="shared" si="15"/>
        <v>661.72877999999992</v>
      </c>
      <c r="S11" s="23">
        <f t="shared" si="15"/>
        <v>794.07453599999997</v>
      </c>
      <c r="T11" s="78"/>
    </row>
    <row r="12" spans="1:20" ht="48.75" customHeight="1" x14ac:dyDescent="0.25">
      <c r="A12" s="105" t="s">
        <v>53</v>
      </c>
      <c r="B12" s="7" t="s">
        <v>97</v>
      </c>
      <c r="C12" s="106" t="s">
        <v>5</v>
      </c>
      <c r="D12" s="21">
        <f t="shared" si="3"/>
        <v>50</v>
      </c>
      <c r="E12" s="10">
        <f>'расч. ср.ст'!D16</f>
        <v>21230.81</v>
      </c>
      <c r="F12" s="61">
        <f t="shared" ref="F12:F13" si="16">I12+L12+O12+R12</f>
        <v>1061.5405000000001</v>
      </c>
      <c r="G12" s="61">
        <f t="shared" ref="G12:G13" si="17">J12+M12+P12+S12</f>
        <v>1273.8486</v>
      </c>
      <c r="H12" s="21">
        <v>14</v>
      </c>
      <c r="I12" s="21">
        <f t="shared" ref="I12:I13" si="18">($E12*H12)/1000</f>
        <v>297.23134000000005</v>
      </c>
      <c r="J12" s="21">
        <f t="shared" ref="J12:J13" si="19">I12*1.2</f>
        <v>356.67760800000002</v>
      </c>
      <c r="K12" s="21">
        <v>14</v>
      </c>
      <c r="L12" s="21">
        <f t="shared" ref="L12:L13" si="20">($E12*K12)/1000</f>
        <v>297.23134000000005</v>
      </c>
      <c r="M12" s="62">
        <f t="shared" ref="M12:M13" si="21">L12*1.2</f>
        <v>356.67760800000002</v>
      </c>
      <c r="N12" s="21">
        <v>14</v>
      </c>
      <c r="O12" s="21">
        <f t="shared" ref="O12:O13" si="22">($E12*N12)/1000</f>
        <v>297.23134000000005</v>
      </c>
      <c r="P12" s="62">
        <f t="shared" ref="P12:P13" si="23">O12*1.2</f>
        <v>356.67760800000002</v>
      </c>
      <c r="Q12" s="21">
        <v>8</v>
      </c>
      <c r="R12" s="21">
        <f t="shared" ref="R12:R13" si="24">($E12*Q12)/1000</f>
        <v>169.84648000000001</v>
      </c>
      <c r="S12" s="62">
        <f t="shared" ref="S12:S13" si="25">R12*1.2</f>
        <v>203.815776</v>
      </c>
      <c r="T12" s="78"/>
    </row>
    <row r="13" spans="1:20" ht="63" customHeight="1" x14ac:dyDescent="0.25">
      <c r="A13" s="105" t="s">
        <v>55</v>
      </c>
      <c r="B13" s="7" t="s">
        <v>78</v>
      </c>
      <c r="C13" s="106" t="s">
        <v>5</v>
      </c>
      <c r="D13" s="21">
        <f t="shared" si="3"/>
        <v>80</v>
      </c>
      <c r="E13" s="10">
        <f>'расч. ср.ст'!D17</f>
        <v>35134.449999999997</v>
      </c>
      <c r="F13" s="61">
        <f t="shared" si="16"/>
        <v>2810.7559999999994</v>
      </c>
      <c r="G13" s="61">
        <f t="shared" si="17"/>
        <v>3372.9071999999996</v>
      </c>
      <c r="H13" s="21">
        <v>22</v>
      </c>
      <c r="I13" s="21">
        <f t="shared" si="18"/>
        <v>772.95789999999988</v>
      </c>
      <c r="J13" s="21">
        <f t="shared" si="19"/>
        <v>927.54947999999979</v>
      </c>
      <c r="K13" s="21">
        <v>22</v>
      </c>
      <c r="L13" s="21">
        <f t="shared" si="20"/>
        <v>772.95789999999988</v>
      </c>
      <c r="M13" s="62">
        <f t="shared" si="21"/>
        <v>927.54947999999979</v>
      </c>
      <c r="N13" s="21">
        <v>22</v>
      </c>
      <c r="O13" s="21">
        <f t="shared" si="22"/>
        <v>772.95789999999988</v>
      </c>
      <c r="P13" s="62">
        <f t="shared" si="23"/>
        <v>927.54947999999979</v>
      </c>
      <c r="Q13" s="21">
        <v>14</v>
      </c>
      <c r="R13" s="21">
        <f t="shared" si="24"/>
        <v>491.88229999999993</v>
      </c>
      <c r="S13" s="62">
        <f t="shared" si="25"/>
        <v>590.25875999999994</v>
      </c>
      <c r="T13" s="78"/>
    </row>
    <row r="14" spans="1:20" x14ac:dyDescent="0.25">
      <c r="A14" s="15">
        <v>4</v>
      </c>
      <c r="B14" s="80" t="s">
        <v>41</v>
      </c>
      <c r="C14" s="22" t="s">
        <v>5</v>
      </c>
      <c r="D14" s="23">
        <f>SUM(D15:D16)</f>
        <v>33</v>
      </c>
      <c r="E14" s="25"/>
      <c r="F14" s="23">
        <f t="shared" ref="F14:S14" si="26">SUM(F15:F16)</f>
        <v>991.82807000000003</v>
      </c>
      <c r="G14" s="23">
        <f t="shared" si="26"/>
        <v>1190.1936840000001</v>
      </c>
      <c r="H14" s="23">
        <f t="shared" si="26"/>
        <v>0</v>
      </c>
      <c r="I14" s="23">
        <f t="shared" si="26"/>
        <v>0</v>
      </c>
      <c r="J14" s="23">
        <f t="shared" si="26"/>
        <v>0</v>
      </c>
      <c r="K14" s="23">
        <f t="shared" si="26"/>
        <v>0</v>
      </c>
      <c r="L14" s="63">
        <f t="shared" si="26"/>
        <v>0</v>
      </c>
      <c r="M14" s="63">
        <f t="shared" si="26"/>
        <v>0</v>
      </c>
      <c r="N14" s="23">
        <f t="shared" si="26"/>
        <v>0</v>
      </c>
      <c r="O14" s="63">
        <f t="shared" si="26"/>
        <v>0</v>
      </c>
      <c r="P14" s="63">
        <f t="shared" si="26"/>
        <v>0</v>
      </c>
      <c r="Q14" s="23">
        <f t="shared" si="26"/>
        <v>33</v>
      </c>
      <c r="R14" s="63">
        <f t="shared" si="26"/>
        <v>991.82807000000003</v>
      </c>
      <c r="S14" s="63">
        <f t="shared" si="26"/>
        <v>1190.1936840000001</v>
      </c>
    </row>
    <row r="15" spans="1:20" ht="25.5" x14ac:dyDescent="0.25">
      <c r="A15" s="14" t="s">
        <v>45</v>
      </c>
      <c r="B15" s="7" t="s">
        <v>39</v>
      </c>
      <c r="C15" s="14" t="s">
        <v>5</v>
      </c>
      <c r="D15" s="21">
        <f t="shared" si="3"/>
        <v>10</v>
      </c>
      <c r="E15" s="10">
        <f>'расч. ср.ст'!D18</f>
        <v>58748.37</v>
      </c>
      <c r="F15" s="61">
        <f t="shared" ref="F15:F16" si="27">I15+L15+O15+R15</f>
        <v>587.48370000000011</v>
      </c>
      <c r="G15" s="61">
        <f t="shared" ref="G15:G16" si="28">J15+M15+P15+S15</f>
        <v>704.98044000000016</v>
      </c>
      <c r="H15" s="21">
        <v>0</v>
      </c>
      <c r="I15" s="21">
        <f t="shared" ref="I15:I16" si="29">($E15*H15)/1000</f>
        <v>0</v>
      </c>
      <c r="J15" s="21">
        <f t="shared" ref="J15:J16" si="30">I15*1.2</f>
        <v>0</v>
      </c>
      <c r="K15" s="21">
        <v>0</v>
      </c>
      <c r="L15" s="21">
        <f t="shared" ref="L15:L16" si="31">($E15*K15)/1000</f>
        <v>0</v>
      </c>
      <c r="M15" s="21">
        <f t="shared" ref="M15:M16" si="32">L15*1.2</f>
        <v>0</v>
      </c>
      <c r="N15" s="21">
        <f t="shared" ref="N15" si="33">M15*1.2</f>
        <v>0</v>
      </c>
      <c r="O15" s="21">
        <f t="shared" ref="O15:O16" si="34">($E15*N15)/1000</f>
        <v>0</v>
      </c>
      <c r="P15" s="21">
        <f t="shared" ref="P15:P16" si="35">O15*1.2</f>
        <v>0</v>
      </c>
      <c r="Q15" s="21">
        <v>10</v>
      </c>
      <c r="R15" s="21">
        <f t="shared" ref="R15:R16" si="36">($E15*Q15)/1000</f>
        <v>587.48370000000011</v>
      </c>
      <c r="S15" s="21">
        <f t="shared" ref="S15:S16" si="37">R15*1.2</f>
        <v>704.98044000000016</v>
      </c>
    </row>
    <row r="16" spans="1:20" ht="25.5" x14ac:dyDescent="0.25">
      <c r="A16" s="14" t="s">
        <v>45</v>
      </c>
      <c r="B16" s="7" t="s">
        <v>40</v>
      </c>
      <c r="C16" s="14" t="s">
        <v>5</v>
      </c>
      <c r="D16" s="21">
        <f>H16+K16+N16+Q16</f>
        <v>23</v>
      </c>
      <c r="E16" s="10">
        <f>'расч. ср.ст'!D19</f>
        <v>17580.189999999999</v>
      </c>
      <c r="F16" s="61">
        <f t="shared" si="27"/>
        <v>404.34436999999997</v>
      </c>
      <c r="G16" s="61">
        <f t="shared" si="28"/>
        <v>485.21324399999992</v>
      </c>
      <c r="H16" s="21">
        <v>0</v>
      </c>
      <c r="I16" s="21">
        <f t="shared" si="29"/>
        <v>0</v>
      </c>
      <c r="J16" s="21">
        <f t="shared" si="30"/>
        <v>0</v>
      </c>
      <c r="K16" s="21">
        <v>0</v>
      </c>
      <c r="L16" s="21">
        <f t="shared" si="31"/>
        <v>0</v>
      </c>
      <c r="M16" s="21">
        <f t="shared" si="32"/>
        <v>0</v>
      </c>
      <c r="N16" s="21">
        <v>0</v>
      </c>
      <c r="O16" s="21">
        <f t="shared" si="34"/>
        <v>0</v>
      </c>
      <c r="P16" s="21">
        <f t="shared" si="35"/>
        <v>0</v>
      </c>
      <c r="Q16" s="21">
        <v>23</v>
      </c>
      <c r="R16" s="21">
        <f t="shared" si="36"/>
        <v>404.34436999999997</v>
      </c>
      <c r="S16" s="21">
        <f t="shared" si="37"/>
        <v>485.21324399999992</v>
      </c>
    </row>
    <row r="17" spans="1:19" ht="25.5" x14ac:dyDescent="0.25">
      <c r="A17" s="15">
        <v>5</v>
      </c>
      <c r="B17" s="80" t="s">
        <v>81</v>
      </c>
      <c r="C17" s="106" t="s">
        <v>5</v>
      </c>
      <c r="D17" s="23">
        <f>H17+K17+N17+Q17</f>
        <v>699</v>
      </c>
      <c r="E17" s="24"/>
      <c r="F17" s="111">
        <f>I17+L17+O17+R17</f>
        <v>213.83803999999998</v>
      </c>
      <c r="G17" s="111">
        <f>J17+M17+P17+S17</f>
        <v>256.60564799999992</v>
      </c>
      <c r="H17" s="23">
        <f t="shared" ref="H17:P17" si="38">SUM(H18:H19)</f>
        <v>0</v>
      </c>
      <c r="I17" s="23">
        <f t="shared" si="38"/>
        <v>0</v>
      </c>
      <c r="J17" s="23">
        <f t="shared" si="38"/>
        <v>0</v>
      </c>
      <c r="K17" s="23">
        <f t="shared" si="38"/>
        <v>0</v>
      </c>
      <c r="L17" s="23">
        <f t="shared" si="38"/>
        <v>0</v>
      </c>
      <c r="M17" s="23">
        <f t="shared" si="38"/>
        <v>0</v>
      </c>
      <c r="N17" s="23">
        <f t="shared" si="38"/>
        <v>0</v>
      </c>
      <c r="O17" s="23">
        <f t="shared" si="38"/>
        <v>0</v>
      </c>
      <c r="P17" s="23">
        <f t="shared" si="38"/>
        <v>0</v>
      </c>
      <c r="Q17" s="23">
        <f>SUM(Q18:Q20)</f>
        <v>699</v>
      </c>
      <c r="R17" s="23">
        <f>SUM(R18:R20)</f>
        <v>213.83803999999998</v>
      </c>
      <c r="S17" s="23">
        <f>SUM(S18:S20)</f>
        <v>256.60564799999992</v>
      </c>
    </row>
    <row r="18" spans="1:19" x14ac:dyDescent="0.25">
      <c r="A18" s="105" t="s">
        <v>48</v>
      </c>
      <c r="B18" s="7" t="s">
        <v>69</v>
      </c>
      <c r="C18" s="106" t="s">
        <v>5</v>
      </c>
      <c r="D18" s="21"/>
      <c r="E18" s="85">
        <f>'расч. ср.ст'!D6</f>
        <v>290.76</v>
      </c>
      <c r="F18" s="61"/>
      <c r="G18" s="61"/>
      <c r="H18" s="21"/>
      <c r="I18" s="21"/>
      <c r="J18" s="21"/>
      <c r="K18" s="21"/>
      <c r="L18" s="21"/>
      <c r="M18" s="21"/>
      <c r="N18" s="21"/>
      <c r="O18" s="21"/>
      <c r="P18" s="21"/>
      <c r="Q18" s="21">
        <v>689</v>
      </c>
      <c r="R18" s="21">
        <f t="shared" ref="R18" si="39">($E18*Q18)/1000</f>
        <v>200.33363999999997</v>
      </c>
      <c r="S18" s="21">
        <f t="shared" ref="S18" si="40">R18*1.2</f>
        <v>240.40036799999996</v>
      </c>
    </row>
    <row r="19" spans="1:19" ht="25.5" x14ac:dyDescent="0.25">
      <c r="A19" s="105" t="s">
        <v>57</v>
      </c>
      <c r="B19" s="7" t="s">
        <v>72</v>
      </c>
      <c r="C19" s="106" t="s">
        <v>5</v>
      </c>
      <c r="D19" s="21"/>
      <c r="E19" s="85">
        <f>'расч. ср.ст'!D11</f>
        <v>1350.44</v>
      </c>
      <c r="F19" s="61"/>
      <c r="G19" s="61"/>
      <c r="H19" s="21"/>
      <c r="I19" s="21"/>
      <c r="J19" s="21"/>
      <c r="K19" s="21"/>
      <c r="L19" s="21"/>
      <c r="M19" s="21"/>
      <c r="N19" s="21"/>
      <c r="O19" s="21"/>
      <c r="P19" s="21"/>
      <c r="Q19" s="21">
        <v>2</v>
      </c>
      <c r="R19" s="21">
        <f t="shared" ref="R19:R20" si="41">($E19*Q19)/1000</f>
        <v>2.7008800000000002</v>
      </c>
      <c r="S19" s="21">
        <f t="shared" ref="S19:S20" si="42">R19*1.2</f>
        <v>3.2410559999999999</v>
      </c>
    </row>
    <row r="20" spans="1:19" ht="25.5" x14ac:dyDescent="0.25">
      <c r="A20" s="105" t="s">
        <v>100</v>
      </c>
      <c r="B20" s="7" t="s">
        <v>77</v>
      </c>
      <c r="C20" s="106" t="s">
        <v>5</v>
      </c>
      <c r="D20" s="21"/>
      <c r="E20" s="85">
        <f>'расч. ср.ст'!D15</f>
        <v>1350.44</v>
      </c>
      <c r="F20" s="61"/>
      <c r="G20" s="61"/>
      <c r="H20" s="21"/>
      <c r="I20" s="21"/>
      <c r="J20" s="21"/>
      <c r="K20" s="21"/>
      <c r="L20" s="21"/>
      <c r="M20" s="21"/>
      <c r="N20" s="21"/>
      <c r="O20" s="21"/>
      <c r="P20" s="21"/>
      <c r="Q20" s="21">
        <v>8</v>
      </c>
      <c r="R20" s="21">
        <f t="shared" si="41"/>
        <v>10.803520000000001</v>
      </c>
      <c r="S20" s="21">
        <f t="shared" si="42"/>
        <v>12.964224</v>
      </c>
    </row>
    <row r="21" spans="1:19" x14ac:dyDescent="0.25">
      <c r="A21" s="14">
        <v>6</v>
      </c>
      <c r="B21" s="80" t="s">
        <v>42</v>
      </c>
      <c r="C21" s="22" t="s">
        <v>5</v>
      </c>
      <c r="D21" s="23">
        <f>D3+D14</f>
        <v>6096</v>
      </c>
      <c r="E21" s="25"/>
      <c r="F21" s="111">
        <f>I21+L21+O21+R21</f>
        <v>60131.071279999996</v>
      </c>
      <c r="G21" s="111">
        <f>J21+M21+P21+S21</f>
        <v>72157.285535999996</v>
      </c>
      <c r="H21" s="23">
        <f t="shared" ref="H21:S21" si="43">H3+H14+H17</f>
        <v>1578</v>
      </c>
      <c r="I21" s="23">
        <f t="shared" si="43"/>
        <v>15387.872569999998</v>
      </c>
      <c r="J21" s="23">
        <f t="shared" si="43"/>
        <v>18465.447083999996</v>
      </c>
      <c r="K21" s="23">
        <f t="shared" si="43"/>
        <v>1767</v>
      </c>
      <c r="L21" s="23">
        <f t="shared" si="43"/>
        <v>17151.656779999998</v>
      </c>
      <c r="M21" s="23">
        <f t="shared" si="43"/>
        <v>20581.988136</v>
      </c>
      <c r="N21" s="23">
        <f t="shared" si="43"/>
        <v>1770</v>
      </c>
      <c r="O21" s="23">
        <f t="shared" si="43"/>
        <v>17154.65825</v>
      </c>
      <c r="P21" s="23">
        <f t="shared" si="43"/>
        <v>20585.589899999999</v>
      </c>
      <c r="Q21" s="23">
        <f t="shared" si="43"/>
        <v>1680</v>
      </c>
      <c r="R21" s="23">
        <f t="shared" si="43"/>
        <v>10436.883679999999</v>
      </c>
      <c r="S21" s="23">
        <f t="shared" si="43"/>
        <v>12524.260416000001</v>
      </c>
    </row>
    <row r="23" spans="1:19" x14ac:dyDescent="0.25"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</sheetData>
  <mergeCells count="9">
    <mergeCell ref="K1:M1"/>
    <mergeCell ref="N1:P1"/>
    <mergeCell ref="Q1:S1"/>
    <mergeCell ref="A1:A2"/>
    <mergeCell ref="B1:B2"/>
    <mergeCell ref="C1:C2"/>
    <mergeCell ref="D1:D2"/>
    <mergeCell ref="F1:G1"/>
    <mergeCell ref="H1:J1"/>
  </mergeCells>
  <pageMargins left="0.7" right="0.7" top="0.75" bottom="0.75" header="0.3" footer="0.3"/>
  <pageSetup paperSize="9" scale="41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 Кол-во ПУ</vt:lpstr>
      <vt:lpstr>Сценарий</vt:lpstr>
      <vt:lpstr>расч. ср.ст</vt:lpstr>
      <vt:lpstr>итого 24-27</vt:lpstr>
      <vt:lpstr>2024 поквартально</vt:lpstr>
      <vt:lpstr>'2024 поквартально'!Область_печати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Белковский Станислав Юрьевич</dc:creator>
  <cp:lastModifiedBy>Батманова Мария Николаевна</cp:lastModifiedBy>
  <cp:lastPrinted>2023-02-28T07:46:18Z</cp:lastPrinted>
  <dcterms:created xsi:type="dcterms:W3CDTF">2020-02-17T16:21:34Z</dcterms:created>
  <dcterms:modified xsi:type="dcterms:W3CDTF">2024-05-22T01:37:27Z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